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0" windowHeight="6900"/>
  </bookViews>
  <sheets>
    <sheet name="Tabla" sheetId="2845" r:id="rId1"/>
    <sheet name="aux" sheetId="1" state="hidden" r:id="rId2"/>
    <sheet name="Gráfico1" sheetId="2849" r:id="rId3"/>
    <sheet name="Gráfico2" sheetId="2847" r:id="rId4"/>
  </sheets>
  <externalReferences>
    <externalReference r:id="rId5"/>
  </externalReferences>
  <definedNames>
    <definedName name="\x" localSheetId="0">[1]CUAD2!#REF!</definedName>
    <definedName name="\x">[1]CUAD2!#REF!</definedName>
    <definedName name="\z" localSheetId="0">Tabla!#REF!</definedName>
    <definedName name="\z">aux!#REF!</definedName>
    <definedName name="_Regression_Int" localSheetId="1" hidden="1">1</definedName>
    <definedName name="_Regression_Int" localSheetId="0" hidden="1">1</definedName>
    <definedName name="A_impresión_IM" localSheetId="1">aux!$A$1:$AE$7</definedName>
    <definedName name="A_impresión_IM" localSheetId="0">Tabla!$A$1:$AE$9</definedName>
    <definedName name="_xlnm.Print_Area" localSheetId="1">aux!$A$1:$AJ$7</definedName>
    <definedName name="_xlnm.Print_Area" localSheetId="0">Tabla!$A$1:$AJ$9</definedName>
  </definedNames>
  <calcPr calcId="162913"/>
</workbook>
</file>

<file path=xl/calcChain.xml><?xml version="1.0" encoding="utf-8"?>
<calcChain xmlns="http://schemas.openxmlformats.org/spreadsheetml/2006/main">
  <c r="C8" i="2845" l="1"/>
  <c r="D8" i="2845"/>
  <c r="E8" i="2845"/>
  <c r="F8" i="2845"/>
  <c r="G8" i="2845"/>
  <c r="H8" i="2845"/>
  <c r="I8" i="2845"/>
  <c r="J8" i="2845"/>
  <c r="K8" i="2845"/>
  <c r="L8" i="2845"/>
  <c r="M8" i="2845"/>
  <c r="N8" i="2845"/>
  <c r="O8" i="2845"/>
  <c r="P8" i="2845"/>
  <c r="Q8" i="2845"/>
  <c r="R8" i="2845"/>
  <c r="S8" i="2845"/>
  <c r="T8" i="2845"/>
  <c r="U8" i="2845"/>
  <c r="V8" i="2845"/>
  <c r="W8" i="2845"/>
  <c r="X8" i="2845"/>
  <c r="Y8" i="2845"/>
  <c r="Z8" i="2845"/>
  <c r="AA8" i="2845"/>
  <c r="AB8" i="2845"/>
  <c r="AC8" i="2845"/>
  <c r="AD8" i="2845"/>
  <c r="AE8" i="2845"/>
  <c r="AF8" i="2845"/>
  <c r="AG8" i="2845"/>
  <c r="AH8" i="2845"/>
  <c r="AI8" i="2845"/>
  <c r="AJ8" i="2845"/>
  <c r="AK8" i="2845"/>
  <c r="AL8" i="2845"/>
  <c r="AM8" i="2845"/>
  <c r="AN8" i="2845"/>
  <c r="AO8" i="2845"/>
  <c r="AP8" i="2845"/>
  <c r="AQ8" i="2845"/>
  <c r="AR8" i="2845"/>
  <c r="AS8" i="2845"/>
  <c r="AT8" i="2845"/>
  <c r="AU8" i="2845"/>
  <c r="AV8" i="2845"/>
  <c r="AW8" i="2845"/>
  <c r="AX8" i="2845"/>
  <c r="AY8" i="2845"/>
  <c r="AZ8" i="2845"/>
  <c r="BA8" i="2845"/>
  <c r="BB8" i="2845"/>
  <c r="BC8" i="2845"/>
  <c r="BD8" i="2845"/>
  <c r="BE8" i="2845"/>
  <c r="BF8" i="2845"/>
  <c r="BG8" i="2845"/>
  <c r="BH8" i="2845"/>
  <c r="BI8" i="2845"/>
  <c r="BJ8" i="2845"/>
  <c r="B8" i="2845"/>
  <c r="B6" i="2845" l="1"/>
  <c r="C7" i="1" l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J8" i="1"/>
  <c r="N8" i="1"/>
  <c r="R8" i="1"/>
  <c r="V8" i="1"/>
  <c r="Z8" i="1"/>
  <c r="AD8" i="1"/>
  <c r="AH8" i="1"/>
  <c r="AL8" i="1"/>
  <c r="AP8" i="1"/>
  <c r="AT8" i="1"/>
  <c r="BA8" i="1"/>
  <c r="BH8" i="1"/>
  <c r="B7" i="1"/>
  <c r="B8" i="1"/>
  <c r="C8" i="1"/>
  <c r="D8" i="1"/>
  <c r="E8" i="1"/>
  <c r="F8" i="1"/>
  <c r="G8" i="1"/>
  <c r="H8" i="1"/>
  <c r="I8" i="1"/>
  <c r="K8" i="1"/>
  <c r="L8" i="1"/>
  <c r="M8" i="1"/>
  <c r="O8" i="1"/>
  <c r="P8" i="1"/>
  <c r="Q8" i="1"/>
  <c r="S8" i="1"/>
  <c r="T8" i="1"/>
  <c r="U8" i="1"/>
  <c r="W8" i="1"/>
  <c r="X8" i="1"/>
  <c r="Y8" i="1"/>
  <c r="AA8" i="1"/>
  <c r="AB8" i="1"/>
  <c r="AC8" i="1"/>
  <c r="AE8" i="1"/>
  <c r="AF8" i="1"/>
  <c r="AG8" i="1"/>
  <c r="AI8" i="1"/>
  <c r="AJ8" i="1"/>
  <c r="AK8" i="1"/>
  <c r="AM8" i="1"/>
  <c r="AN8" i="1"/>
  <c r="AO8" i="1"/>
  <c r="AQ8" i="1"/>
  <c r="AR8" i="1"/>
  <c r="AS8" i="1"/>
  <c r="AU8" i="1"/>
  <c r="AV8" i="1"/>
  <c r="AW8" i="1"/>
  <c r="AX8" i="1"/>
  <c r="AY8" i="1"/>
  <c r="AZ8" i="1"/>
  <c r="BB8" i="1"/>
  <c r="BC8" i="1"/>
  <c r="BD8" i="1"/>
  <c r="BE8" i="1"/>
  <c r="BF8" i="1"/>
  <c r="BG8" i="1"/>
  <c r="BI8" i="1"/>
  <c r="BJ8" i="1"/>
  <c r="BI3" i="1" l="1"/>
  <c r="BJ3" i="1"/>
  <c r="BI4" i="1"/>
  <c r="BJ4" i="1"/>
  <c r="BI5" i="1"/>
  <c r="BJ5" i="1"/>
  <c r="BJ6" i="2845"/>
  <c r="BJ6" i="1" s="1"/>
  <c r="BI6" i="2845" l="1"/>
  <c r="BI6" i="1" s="1"/>
  <c r="BH3" i="1"/>
  <c r="BH4" i="1"/>
  <c r="BH5" i="1"/>
  <c r="BG3" i="1" l="1"/>
  <c r="BG4" i="1"/>
  <c r="BG5" i="1"/>
  <c r="BH6" i="2845"/>
  <c r="BH6" i="1" s="1"/>
  <c r="BG6" i="2845" l="1"/>
  <c r="BG6" i="1" s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3" i="1"/>
  <c r="Z6" i="2845" l="1"/>
  <c r="Z6" i="1" s="1"/>
  <c r="Y6" i="2845"/>
  <c r="Y6" i="1" s="1"/>
  <c r="X6" i="2845"/>
  <c r="X6" i="1" s="1"/>
  <c r="W6" i="2845"/>
  <c r="W6" i="1" s="1"/>
  <c r="V6" i="2845"/>
  <c r="V6" i="1" s="1"/>
  <c r="U6" i="2845"/>
  <c r="U6" i="1" s="1"/>
  <c r="T6" i="2845"/>
  <c r="T6" i="1" s="1"/>
  <c r="S6" i="2845"/>
  <c r="S6" i="1" s="1"/>
  <c r="R6" i="2845"/>
  <c r="R6" i="1" s="1"/>
  <c r="Q6" i="2845"/>
  <c r="Q6" i="1" s="1"/>
  <c r="P6" i="2845"/>
  <c r="P6" i="1" s="1"/>
  <c r="O6" i="2845"/>
  <c r="O6" i="1" s="1"/>
  <c r="N6" i="2845"/>
  <c r="N6" i="1" s="1"/>
  <c r="M6" i="2845"/>
  <c r="M6" i="1" s="1"/>
  <c r="L6" i="2845"/>
  <c r="L6" i="1" s="1"/>
  <c r="K6" i="2845"/>
  <c r="K6" i="1" s="1"/>
  <c r="J6" i="2845"/>
  <c r="J6" i="1" s="1"/>
  <c r="I6" i="2845"/>
  <c r="I6" i="1" s="1"/>
  <c r="H6" i="2845"/>
  <c r="H6" i="1" s="1"/>
  <c r="G6" i="2845"/>
  <c r="G6" i="1" s="1"/>
  <c r="F6" i="2845"/>
  <c r="F6" i="1" s="1"/>
  <c r="E6" i="2845"/>
  <c r="E6" i="1" s="1"/>
  <c r="D6" i="2845"/>
  <c r="D6" i="1" s="1"/>
  <c r="C6" i="2845"/>
  <c r="C6" i="1" s="1"/>
  <c r="B6" i="1"/>
  <c r="BF6" i="2845" l="1"/>
  <c r="BF6" i="1" s="1"/>
  <c r="BE6" i="2845" l="1"/>
  <c r="BE6" i="1" s="1"/>
  <c r="BD6" i="2845" l="1"/>
  <c r="BD6" i="1" s="1"/>
  <c r="BB6" i="2845"/>
  <c r="BB6" i="1" s="1"/>
  <c r="AC6" i="2845"/>
  <c r="AC6" i="1" s="1"/>
  <c r="AD6" i="2845"/>
  <c r="AD6" i="1" s="1"/>
  <c r="AE6" i="2845"/>
  <c r="AE6" i="1" s="1"/>
  <c r="AF6" i="2845"/>
  <c r="AF6" i="1" s="1"/>
  <c r="AG6" i="2845"/>
  <c r="AG6" i="1" s="1"/>
  <c r="AH6" i="2845"/>
  <c r="AH6" i="1" s="1"/>
  <c r="AI6" i="2845"/>
  <c r="AI6" i="1" s="1"/>
  <c r="AJ6" i="2845"/>
  <c r="AJ6" i="1" s="1"/>
  <c r="AK6" i="2845"/>
  <c r="AK6" i="1" s="1"/>
  <c r="AL6" i="2845"/>
  <c r="AL6" i="1" s="1"/>
  <c r="AM6" i="2845"/>
  <c r="AM6" i="1" s="1"/>
  <c r="AN6" i="2845"/>
  <c r="AN6" i="1" s="1"/>
  <c r="AO6" i="2845"/>
  <c r="AO6" i="1" s="1"/>
  <c r="AP6" i="2845"/>
  <c r="AP6" i="1" s="1"/>
  <c r="AQ6" i="2845"/>
  <c r="AQ6" i="1" s="1"/>
  <c r="AR6" i="2845"/>
  <c r="AR6" i="1" s="1"/>
  <c r="AS6" i="2845"/>
  <c r="AS6" i="1" s="1"/>
  <c r="AT6" i="2845"/>
  <c r="AT6" i="1" s="1"/>
  <c r="AU6" i="2845"/>
  <c r="AU6" i="1" s="1"/>
  <c r="AV6" i="2845"/>
  <c r="AV6" i="1" s="1"/>
  <c r="AW6" i="2845"/>
  <c r="AW6" i="1" s="1"/>
  <c r="AX6" i="2845"/>
  <c r="AX6" i="1" s="1"/>
  <c r="AY6" i="2845"/>
  <c r="AY6" i="1" s="1"/>
  <c r="AZ6" i="2845"/>
  <c r="AZ6" i="1" s="1"/>
  <c r="BA6" i="2845"/>
  <c r="BA6" i="1" s="1"/>
  <c r="BC6" i="2845"/>
  <c r="BC6" i="1" s="1"/>
  <c r="AB6" i="2845"/>
  <c r="AB6" i="1" s="1"/>
  <c r="AA6" i="2845"/>
  <c r="AA6" i="1" s="1"/>
  <c r="AA5" i="1"/>
  <c r="AA4" i="1"/>
</calcChain>
</file>

<file path=xl/sharedStrings.xml><?xml version="1.0" encoding="utf-8"?>
<sst xmlns="http://schemas.openxmlformats.org/spreadsheetml/2006/main" count="19" uniqueCount="18">
  <si>
    <t xml:space="preserve"> </t>
  </si>
  <si>
    <t>Electricidad generada y entregada al S.I.N. (GWh)</t>
  </si>
  <si>
    <t>Notas:</t>
  </si>
  <si>
    <t>1) Sistema Interconectado Nacional (SIN).</t>
  </si>
  <si>
    <r>
      <t>Emisiones de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por centrales eléctricas servicio público (Gg)</t>
    </r>
  </si>
  <si>
    <r>
      <t>2) Las emisiones de CO</t>
    </r>
    <r>
      <rPr>
        <vertAlign val="subscript"/>
        <sz val="8"/>
        <rFont val="Tt0047m"/>
      </rPr>
      <t>2</t>
    </r>
    <r>
      <rPr>
        <sz val="8"/>
        <rFont val="Tt0047m"/>
      </rPr>
      <t xml:space="preserve"> son estimadas según las Directrices del IPCC para los inventarios nacionales de gases de efecto invernadero versión 2006.</t>
    </r>
  </si>
  <si>
    <r>
      <t>FACTOR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DEL SIN </t>
    </r>
    <r>
      <rPr>
        <b/>
        <vertAlign val="superscript"/>
        <sz val="14"/>
        <rFont val="Myriad Pro"/>
        <family val="2"/>
      </rPr>
      <t>(1)</t>
    </r>
  </si>
  <si>
    <r>
      <t>Emisiones de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por centrales eléctricas servicio público (Gg CO</t>
    </r>
    <r>
      <rPr>
        <vertAlign val="subscript"/>
        <sz val="11"/>
        <rFont val="Tt0047m"/>
      </rPr>
      <t>2</t>
    </r>
    <r>
      <rPr>
        <sz val="11"/>
        <rFont val="Tt0047m"/>
      </rPr>
      <t>)</t>
    </r>
  </si>
  <si>
    <r>
      <t>FACTOR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DEL SIN</t>
    </r>
  </si>
  <si>
    <t>Electricidad importada (GWh)</t>
  </si>
  <si>
    <t>4) La serie histórica se agrupa cada 5 años presentándose ocultos los resultados de años intermedios, los cuales se pueden desplegar utilizando los comandos que aparecen en la parte superior de la tabla.</t>
  </si>
  <si>
    <t>Factor de emisión del SIN (t CO2/GWh) | FE1</t>
  </si>
  <si>
    <t>Factor de emisión del SIN (t CO2/GWh) | FE2</t>
  </si>
  <si>
    <t>Electricidad entregada al SIN (sin importación) (GWh)</t>
  </si>
  <si>
    <t>Electricidad entregada al SIN (con importación) (GWh)</t>
  </si>
  <si>
    <r>
      <t>Factor de emisión del SIN (t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/GWh) | FE1</t>
    </r>
    <r>
      <rPr>
        <b/>
        <vertAlign val="superscript"/>
        <sz val="11"/>
        <rFont val="Tt0047m"/>
      </rPr>
      <t xml:space="preserve"> (3)</t>
    </r>
  </si>
  <si>
    <r>
      <t>Factor de emisión del SIN (t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/GWh) | FE2</t>
    </r>
    <r>
      <rPr>
        <b/>
        <vertAlign val="superscript"/>
        <sz val="11"/>
        <rFont val="Tt0047m"/>
      </rPr>
      <t xml:space="preserve"> (3)</t>
    </r>
  </si>
  <si>
    <r>
      <t>3) Se calcula el factor de emision de CO</t>
    </r>
    <r>
      <rPr>
        <vertAlign val="subscript"/>
        <sz val="8"/>
        <rFont val="Tt0047m"/>
      </rPr>
      <t>2</t>
    </r>
    <r>
      <rPr>
        <sz val="8"/>
        <rFont val="Tt0047m"/>
      </rPr>
      <t xml:space="preserve"> del SIN de 2 maneras: FE1: la electricidad entregada al SIN corresponde solamente a la electricidad generada a nivel local; FE2: la electricidad entregada al SIN incluye generación local e importación de electricidad.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</si>
</sst>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_ ;_ * \-#,##0_ ;_ * &quot;-&quot;_ ;_ @_ "/>
    <numFmt numFmtId="165" formatCode="0.0_)"/>
    <numFmt numFmtId="167" formatCode="#,##0.0"/>
    <numFmt numFmtId="168" formatCode="0_)"/>
  </numFmts>
  <fonts count="18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theme="1"/>
      <name val="Calibri"/>
      <family val="2"/>
      <scheme val="minor"/>
    </font>
    <font>
      <sz val="8"/>
      <name val="Tt0047m"/>
    </font>
    <font>
      <sz val="11"/>
      <name val="Tt0047m"/>
    </font>
    <font>
      <b/>
      <sz val="11"/>
      <name val="Tt0047m"/>
    </font>
    <font>
      <b/>
      <vertAlign val="subscript"/>
      <sz val="11"/>
      <name val="Tt0047m"/>
    </font>
    <font>
      <vertAlign val="subscript"/>
      <sz val="11"/>
      <name val="Tt0047m"/>
    </font>
    <font>
      <b/>
      <sz val="8"/>
      <name val="Tt0047m"/>
    </font>
    <font>
      <vertAlign val="subscript"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b/>
      <vertAlign val="superscript"/>
      <sz val="14"/>
      <name val="Myriad Pro"/>
      <family val="2"/>
    </font>
    <font>
      <sz val="14"/>
      <name val="Myriad Pro"/>
      <family val="2"/>
    </font>
    <font>
      <b/>
      <vertAlign val="superscript"/>
      <sz val="11"/>
      <name val="Tt0047m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4">
    <xf numFmtId="165" fontId="0" fillId="0" borderId="0"/>
    <xf numFmtId="164" fontId="1" fillId="0" borderId="0" applyFont="0" applyFill="0" applyBorder="0" applyAlignment="0" applyProtection="0"/>
    <xf numFmtId="165" fontId="2" fillId="0" borderId="0"/>
    <xf numFmtId="0" fontId="3" fillId="0" borderId="0"/>
  </cellStyleXfs>
  <cellXfs count="37">
    <xf numFmtId="165" fontId="0" fillId="0" borderId="0" xfId="0"/>
    <xf numFmtId="165" fontId="5" fillId="0" borderId="0" xfId="0" applyFont="1" applyFill="1" applyAlignment="1">
      <alignment vertical="center"/>
    </xf>
    <xf numFmtId="1" fontId="6" fillId="2" borderId="2" xfId="0" applyNumberFormat="1" applyFont="1" applyFill="1" applyBorder="1" applyAlignment="1" applyProtection="1">
      <alignment horizontal="right" vertical="center"/>
    </xf>
    <xf numFmtId="165" fontId="6" fillId="0" borderId="0" xfId="0" applyFont="1" applyFill="1" applyBorder="1" applyAlignment="1">
      <alignment vertical="center"/>
    </xf>
    <xf numFmtId="165" fontId="6" fillId="0" borderId="0" xfId="0" applyFont="1" applyBorder="1" applyAlignment="1">
      <alignment vertical="center"/>
    </xf>
    <xf numFmtId="165" fontId="5" fillId="0" borderId="0" xfId="0" applyFont="1" applyFill="1" applyBorder="1" applyAlignment="1">
      <alignment vertical="center"/>
    </xf>
    <xf numFmtId="165" fontId="5" fillId="0" borderId="0" xfId="0" applyFont="1" applyAlignment="1">
      <alignment vertical="center"/>
    </xf>
    <xf numFmtId="165" fontId="6" fillId="0" borderId="0" xfId="0" applyFont="1" applyAlignment="1">
      <alignment vertical="center"/>
    </xf>
    <xf numFmtId="165" fontId="5" fillId="0" borderId="0" xfId="0" applyFont="1" applyFill="1"/>
    <xf numFmtId="165" fontId="5" fillId="0" borderId="0" xfId="0" applyFont="1" applyFill="1" applyAlignment="1" applyProtection="1">
      <alignment horizontal="left" vertical="center"/>
    </xf>
    <xf numFmtId="165" fontId="6" fillId="2" borderId="1" xfId="0" applyFont="1" applyFill="1" applyBorder="1" applyAlignment="1" applyProtection="1">
      <alignment horizontal="center" vertical="center"/>
    </xf>
    <xf numFmtId="165" fontId="5" fillId="0" borderId="0" xfId="0" applyFont="1" applyFill="1" applyBorder="1" applyAlignment="1">
      <alignment horizontal="right" vertical="center"/>
    </xf>
    <xf numFmtId="165" fontId="5" fillId="0" borderId="0" xfId="0" quotePrefix="1" applyFont="1" applyFill="1" applyAlignment="1" applyProtection="1">
      <alignment vertical="center"/>
    </xf>
    <xf numFmtId="165" fontId="5" fillId="0" borderId="0" xfId="0" applyFont="1" applyFill="1" applyAlignment="1">
      <alignment horizontal="right" vertical="center"/>
    </xf>
    <xf numFmtId="165" fontId="9" fillId="0" borderId="0" xfId="2" applyFont="1" applyFill="1" applyBorder="1" applyAlignment="1" applyProtection="1">
      <alignment vertical="center"/>
    </xf>
    <xf numFmtId="165" fontId="4" fillId="0" borderId="0" xfId="2" quotePrefix="1" applyFont="1" applyFill="1" applyBorder="1" applyAlignment="1" applyProtection="1">
      <alignment vertical="center"/>
    </xf>
    <xf numFmtId="165" fontId="4" fillId="0" borderId="0" xfId="0" quotePrefix="1" applyFont="1" applyFill="1" applyBorder="1" applyAlignment="1" applyProtection="1">
      <alignment vertical="center"/>
    </xf>
    <xf numFmtId="165" fontId="11" fillId="4" borderId="4" xfId="0" applyFont="1" applyFill="1" applyBorder="1" applyAlignment="1" applyProtection="1">
      <alignment horizontal="left" vertical="center"/>
    </xf>
    <xf numFmtId="168" fontId="11" fillId="4" borderId="4" xfId="0" applyNumberFormat="1" applyFont="1" applyFill="1" applyBorder="1" applyAlignment="1" applyProtection="1">
      <alignment horizontal="right" vertical="center"/>
    </xf>
    <xf numFmtId="168" fontId="12" fillId="4" borderId="4" xfId="0" applyNumberFormat="1" applyFont="1" applyFill="1" applyBorder="1" applyAlignment="1" applyProtection="1">
      <alignment horizontal="right" vertical="center"/>
    </xf>
    <xf numFmtId="165" fontId="11" fillId="0" borderId="0" xfId="0" applyFont="1" applyBorder="1"/>
    <xf numFmtId="165" fontId="5" fillId="5" borderId="5" xfId="0" applyFont="1" applyFill="1" applyBorder="1" applyAlignment="1" applyProtection="1">
      <alignment horizontal="left" vertical="center"/>
    </xf>
    <xf numFmtId="165" fontId="5" fillId="0" borderId="5" xfId="0" applyFont="1" applyFill="1" applyBorder="1" applyAlignment="1" applyProtection="1">
      <alignment horizontal="left" vertical="center"/>
    </xf>
    <xf numFmtId="167" fontId="5" fillId="5" borderId="5" xfId="0" applyNumberFormat="1" applyFont="1" applyFill="1" applyBorder="1" applyAlignment="1" applyProtection="1">
      <alignment horizontal="right" vertical="center"/>
    </xf>
    <xf numFmtId="165" fontId="6" fillId="5" borderId="5" xfId="0" applyFont="1" applyFill="1" applyBorder="1" applyAlignment="1" applyProtection="1">
      <alignment horizontal="left" vertical="center"/>
    </xf>
    <xf numFmtId="3" fontId="6" fillId="5" borderId="5" xfId="0" applyNumberFormat="1" applyFont="1" applyFill="1" applyBorder="1" applyAlignment="1" applyProtection="1">
      <alignment horizontal="right" vertical="center"/>
    </xf>
    <xf numFmtId="3" fontId="5" fillId="0" borderId="5" xfId="0" applyNumberFormat="1" applyFont="1" applyFill="1" applyBorder="1" applyAlignment="1" applyProtection="1">
      <alignment horizontal="right" vertical="center"/>
    </xf>
    <xf numFmtId="165" fontId="13" fillId="0" borderId="0" xfId="0" applyFont="1" applyFill="1" applyAlignment="1" applyProtection="1">
      <alignment horizontal="left" vertical="center"/>
    </xf>
    <xf numFmtId="165" fontId="16" fillId="0" borderId="0" xfId="0" applyFont="1" applyFill="1" applyAlignment="1">
      <alignment vertical="center"/>
    </xf>
    <xf numFmtId="165" fontId="16" fillId="0" borderId="0" xfId="0" applyFont="1" applyFill="1" applyAlignment="1" applyProtection="1">
      <alignment horizontal="left" vertical="center"/>
    </xf>
    <xf numFmtId="165" fontId="5" fillId="3" borderId="0" xfId="0" quotePrefix="1" applyFont="1" applyFill="1" applyBorder="1" applyAlignment="1" applyProtection="1">
      <alignment horizontal="left" vertical="center"/>
    </xf>
    <xf numFmtId="167" fontId="5" fillId="3" borderId="2" xfId="0" applyNumberFormat="1" applyFont="1" applyFill="1" applyBorder="1" applyAlignment="1" applyProtection="1">
      <alignment vertical="center"/>
    </xf>
    <xf numFmtId="3" fontId="5" fillId="3" borderId="0" xfId="0" applyNumberFormat="1" applyFont="1" applyFill="1" applyBorder="1" applyAlignment="1" applyProtection="1">
      <alignment vertical="center"/>
    </xf>
    <xf numFmtId="165" fontId="6" fillId="3" borderId="3" xfId="0" quotePrefix="1" applyFont="1" applyFill="1" applyBorder="1" applyAlignment="1" applyProtection="1">
      <alignment horizontal="left" vertical="center"/>
    </xf>
    <xf numFmtId="3" fontId="6" fillId="3" borderId="3" xfId="0" applyNumberFormat="1" applyFont="1" applyFill="1" applyBorder="1" applyAlignment="1" applyProtection="1">
      <alignment vertical="center"/>
    </xf>
    <xf numFmtId="165" fontId="5" fillId="0" borderId="0" xfId="0" quotePrefix="1" applyFont="1" applyFill="1" applyBorder="1" applyAlignment="1" applyProtection="1">
      <alignment horizontal="left" vertical="center"/>
    </xf>
    <xf numFmtId="167" fontId="6" fillId="3" borderId="3" xfId="0" applyNumberFormat="1" applyFont="1" applyFill="1" applyBorder="1" applyAlignment="1" applyProtection="1">
      <alignment vertical="center"/>
    </xf>
  </cellXfs>
  <cellStyles count="4">
    <cellStyle name="Millares [0]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FACTOR DE EMISIÓN DE CO2 DEL SIN</a:t>
            </a:r>
          </a:p>
        </c:rich>
      </c:tx>
      <c:layout>
        <c:manualLayout>
          <c:xMode val="edge"/>
          <c:yMode val="edge"/>
          <c:x val="0.30668884642534694"/>
          <c:y val="1.0444874338292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371912968708308E-2"/>
          <c:y val="0.16515830070612286"/>
          <c:w val="0.84859186197948855"/>
          <c:h val="0.7149321266968327"/>
        </c:manualLayout>
      </c:layout>
      <c:barChart>
        <c:barDir val="col"/>
        <c:grouping val="clustered"/>
        <c:varyColors val="0"/>
        <c:ser>
          <c:idx val="0"/>
          <c:order val="0"/>
          <c:tx>
            <c:v>FE1 (sin importación de EE)</c:v>
          </c:tx>
          <c:invertIfNegative val="0"/>
          <c:cat>
            <c:numRef>
              <c:f>aux!$B$3:$BJ$3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aux!$B$6:$BJ$6</c:f>
              <c:numCache>
                <c:formatCode>#,##0</c:formatCode>
                <c:ptCount val="61"/>
                <c:pt idx="0">
                  <c:v>612.0289634451434</c:v>
                </c:pt>
                <c:pt idx="1">
                  <c:v>258.48271438162362</c:v>
                </c:pt>
                <c:pt idx="2">
                  <c:v>313.95102044247193</c:v>
                </c:pt>
                <c:pt idx="3">
                  <c:v>389.37401027009838</c:v>
                </c:pt>
                <c:pt idx="4">
                  <c:v>459.70967472642764</c:v>
                </c:pt>
                <c:pt idx="5">
                  <c:v>398.64191267013604</c:v>
                </c:pt>
                <c:pt idx="6">
                  <c:v>324.24715012926237</c:v>
                </c:pt>
                <c:pt idx="7">
                  <c:v>494.29924962407517</c:v>
                </c:pt>
                <c:pt idx="8">
                  <c:v>331.73815021028844</c:v>
                </c:pt>
                <c:pt idx="9">
                  <c:v>358.35737351234917</c:v>
                </c:pt>
                <c:pt idx="10">
                  <c:v>460.75181101406679</c:v>
                </c:pt>
                <c:pt idx="11">
                  <c:v>408.19871772610401</c:v>
                </c:pt>
                <c:pt idx="12">
                  <c:v>356.45947077705534</c:v>
                </c:pt>
                <c:pt idx="13">
                  <c:v>358.02579521833246</c:v>
                </c:pt>
                <c:pt idx="14">
                  <c:v>451.54561090907043</c:v>
                </c:pt>
                <c:pt idx="15">
                  <c:v>249.47259706354919</c:v>
                </c:pt>
                <c:pt idx="16">
                  <c:v>215.92849288416542</c:v>
                </c:pt>
                <c:pt idx="17">
                  <c:v>232.12630769235014</c:v>
                </c:pt>
                <c:pt idx="18">
                  <c:v>31.538861780138223</c:v>
                </c:pt>
                <c:pt idx="19">
                  <c:v>22.209566930042183</c:v>
                </c:pt>
                <c:pt idx="20">
                  <c:v>25.57050016597373</c:v>
                </c:pt>
                <c:pt idx="21">
                  <c:v>12.062693138076559</c:v>
                </c:pt>
                <c:pt idx="22">
                  <c:v>40.101129518012783</c:v>
                </c:pt>
                <c:pt idx="23">
                  <c:v>213.13932201411598</c:v>
                </c:pt>
                <c:pt idx="24">
                  <c:v>326.32439566842407</c:v>
                </c:pt>
                <c:pt idx="25">
                  <c:v>54.339564758612994</c:v>
                </c:pt>
                <c:pt idx="26">
                  <c:v>108.65866897713786</c:v>
                </c:pt>
                <c:pt idx="27">
                  <c:v>97.983899371069185</c:v>
                </c:pt>
                <c:pt idx="28">
                  <c:v>74.834252755584984</c:v>
                </c:pt>
                <c:pt idx="29">
                  <c:v>12.53700743957701</c:v>
                </c:pt>
                <c:pt idx="30">
                  <c:v>51.024952185254541</c:v>
                </c:pt>
                <c:pt idx="31">
                  <c:v>102.18194509123349</c:v>
                </c:pt>
                <c:pt idx="32">
                  <c:v>68.01436221226156</c:v>
                </c:pt>
                <c:pt idx="33">
                  <c:v>30.24305066167182</c:v>
                </c:pt>
                <c:pt idx="34">
                  <c:v>188.02146193829097</c:v>
                </c:pt>
                <c:pt idx="35">
                  <c:v>56.906952509980769</c:v>
                </c:pt>
                <c:pt idx="36">
                  <c:v>2.3709723060444756</c:v>
                </c:pt>
                <c:pt idx="37">
                  <c:v>3.4475300649638325</c:v>
                </c:pt>
                <c:pt idx="38">
                  <c:v>1.4150578130603075</c:v>
                </c:pt>
                <c:pt idx="39">
                  <c:v>152.78666793467005</c:v>
                </c:pt>
                <c:pt idx="40">
                  <c:v>104.08721820964524</c:v>
                </c:pt>
                <c:pt idx="41">
                  <c:v>304.15026628633018</c:v>
                </c:pt>
                <c:pt idx="42">
                  <c:v>107.05454875385337</c:v>
                </c:pt>
                <c:pt idx="43">
                  <c:v>334.70261697263328</c:v>
                </c:pt>
                <c:pt idx="44">
                  <c:v>285.00631619862014</c:v>
                </c:pt>
                <c:pt idx="45">
                  <c:v>88.108553269312793</c:v>
                </c:pt>
                <c:pt idx="46">
                  <c:v>214.43889616276402</c:v>
                </c:pt>
                <c:pt idx="47">
                  <c:v>300.79452609550555</c:v>
                </c:pt>
                <c:pt idx="48">
                  <c:v>135.06352367912598</c:v>
                </c:pt>
                <c:pt idx="49">
                  <c:v>46.451596179949249</c:v>
                </c:pt>
                <c:pt idx="50">
                  <c:v>57.741537760802423</c:v>
                </c:pt>
                <c:pt idx="51">
                  <c:v>27.76212870034826</c:v>
                </c:pt>
                <c:pt idx="52">
                  <c:v>14.065046770610797</c:v>
                </c:pt>
                <c:pt idx="53">
                  <c:v>24.10286648253318</c:v>
                </c:pt>
                <c:pt idx="54">
                  <c:v>12.556528285479414</c:v>
                </c:pt>
                <c:pt idx="55">
                  <c:v>44.67001719069664</c:v>
                </c:pt>
                <c:pt idx="56">
                  <c:v>100.76233263521929</c:v>
                </c:pt>
                <c:pt idx="57">
                  <c:v>60.139868634940733</c:v>
                </c:pt>
                <c:pt idx="58">
                  <c:v>55.998506827459224</c:v>
                </c:pt>
                <c:pt idx="59">
                  <c:v>6.2631184021963158</c:v>
                </c:pt>
                <c:pt idx="60" formatCode="#,##0.0">
                  <c:v>12.124195727337257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C-4DD8-A023-820DD637C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022547408"/>
        <c:axId val="-1022550672"/>
      </c:barChart>
      <c:dateAx>
        <c:axId val="-1022547408"/>
        <c:scaling>
          <c:orientation val="minMax"/>
        </c:scaling>
        <c:delete val="0"/>
        <c:axPos val="b"/>
        <c:numFmt formatCode="0" sourceLinked="0"/>
        <c:majorTickMark val="none"/>
        <c:minorTickMark val="out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050"/>
            </a:pPr>
            <a:endParaRPr lang="es-UY"/>
          </a:p>
        </c:txPr>
        <c:crossAx val="-102255067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10225506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s-UY"/>
                  <a:t>t CO2 / GWh</a:t>
                </a:r>
              </a:p>
            </c:rich>
          </c:tx>
          <c:layout>
            <c:manualLayout>
              <c:xMode val="edge"/>
              <c:yMode val="edge"/>
              <c:x val="3.0037926914305037E-2"/>
              <c:y val="0.1061610448295651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7408"/>
        <c:crosses val="autoZero"/>
        <c:crossBetween val="between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298792225917894"/>
          <c:y val="0.20792964990590562"/>
          <c:w val="0.68655745790981182"/>
          <c:h val="3.7950422869373106E-2"/>
        </c:manualLayout>
      </c:layout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FACTOR DE EMISIÓN DE CO2 DEL SIN</a:t>
            </a:r>
          </a:p>
        </c:rich>
      </c:tx>
      <c:layout>
        <c:manualLayout>
          <c:xMode val="edge"/>
          <c:yMode val="edge"/>
          <c:x val="0.30668884642534694"/>
          <c:y val="1.0444874338292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37273282994901E-2"/>
          <c:y val="0.15680240123548883"/>
          <c:w val="0.84859186197948855"/>
          <c:h val="0.7149321266968327"/>
        </c:manualLayout>
      </c:layout>
      <c:lineChart>
        <c:grouping val="standard"/>
        <c:varyColors val="0"/>
        <c:ser>
          <c:idx val="0"/>
          <c:order val="0"/>
          <c:tx>
            <c:v>FE1 (sin importación de EE)</c:v>
          </c:tx>
          <c:marker>
            <c:symbol val="none"/>
          </c:marker>
          <c:cat>
            <c:numRef>
              <c:f>aux!$B$3:$BJ$3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aux!$B$6:$BJ$6</c:f>
              <c:numCache>
                <c:formatCode>#,##0</c:formatCode>
                <c:ptCount val="61"/>
                <c:pt idx="0">
                  <c:v>612.0289634451434</c:v>
                </c:pt>
                <c:pt idx="1">
                  <c:v>258.48271438162362</c:v>
                </c:pt>
                <c:pt idx="2">
                  <c:v>313.95102044247193</c:v>
                </c:pt>
                <c:pt idx="3">
                  <c:v>389.37401027009838</c:v>
                </c:pt>
                <c:pt idx="4">
                  <c:v>459.70967472642764</c:v>
                </c:pt>
                <c:pt idx="5">
                  <c:v>398.64191267013604</c:v>
                </c:pt>
                <c:pt idx="6">
                  <c:v>324.24715012926237</c:v>
                </c:pt>
                <c:pt idx="7">
                  <c:v>494.29924962407517</c:v>
                </c:pt>
                <c:pt idx="8">
                  <c:v>331.73815021028844</c:v>
                </c:pt>
                <c:pt idx="9">
                  <c:v>358.35737351234917</c:v>
                </c:pt>
                <c:pt idx="10">
                  <c:v>460.75181101406679</c:v>
                </c:pt>
                <c:pt idx="11">
                  <c:v>408.19871772610401</c:v>
                </c:pt>
                <c:pt idx="12">
                  <c:v>356.45947077705534</c:v>
                </c:pt>
                <c:pt idx="13">
                  <c:v>358.02579521833246</c:v>
                </c:pt>
                <c:pt idx="14">
                  <c:v>451.54561090907043</c:v>
                </c:pt>
                <c:pt idx="15">
                  <c:v>249.47259706354919</c:v>
                </c:pt>
                <c:pt idx="16">
                  <c:v>215.92849288416542</c:v>
                </c:pt>
                <c:pt idx="17">
                  <c:v>232.12630769235014</c:v>
                </c:pt>
                <c:pt idx="18">
                  <c:v>31.538861780138223</c:v>
                </c:pt>
                <c:pt idx="19">
                  <c:v>22.209566930042183</c:v>
                </c:pt>
                <c:pt idx="20">
                  <c:v>25.57050016597373</c:v>
                </c:pt>
                <c:pt idx="21">
                  <c:v>12.062693138076559</c:v>
                </c:pt>
                <c:pt idx="22">
                  <c:v>40.101129518012783</c:v>
                </c:pt>
                <c:pt idx="23">
                  <c:v>213.13932201411598</c:v>
                </c:pt>
                <c:pt idx="24">
                  <c:v>326.32439566842407</c:v>
                </c:pt>
                <c:pt idx="25">
                  <c:v>54.339564758612994</c:v>
                </c:pt>
                <c:pt idx="26">
                  <c:v>108.65866897713786</c:v>
                </c:pt>
                <c:pt idx="27">
                  <c:v>97.983899371069185</c:v>
                </c:pt>
                <c:pt idx="28">
                  <c:v>74.834252755584984</c:v>
                </c:pt>
                <c:pt idx="29">
                  <c:v>12.53700743957701</c:v>
                </c:pt>
                <c:pt idx="30">
                  <c:v>51.024952185254541</c:v>
                </c:pt>
                <c:pt idx="31">
                  <c:v>102.18194509123349</c:v>
                </c:pt>
                <c:pt idx="32">
                  <c:v>68.01436221226156</c:v>
                </c:pt>
                <c:pt idx="33">
                  <c:v>30.24305066167182</c:v>
                </c:pt>
                <c:pt idx="34">
                  <c:v>188.02146193829097</c:v>
                </c:pt>
                <c:pt idx="35">
                  <c:v>56.906952509980769</c:v>
                </c:pt>
                <c:pt idx="36">
                  <c:v>2.3709723060444756</c:v>
                </c:pt>
                <c:pt idx="37">
                  <c:v>3.4475300649638325</c:v>
                </c:pt>
                <c:pt idx="38">
                  <c:v>1.4150578130603075</c:v>
                </c:pt>
                <c:pt idx="39">
                  <c:v>152.78666793467005</c:v>
                </c:pt>
                <c:pt idx="40">
                  <c:v>104.08721820964524</c:v>
                </c:pt>
                <c:pt idx="41">
                  <c:v>304.15026628633018</c:v>
                </c:pt>
                <c:pt idx="42">
                  <c:v>107.05454875385337</c:v>
                </c:pt>
                <c:pt idx="43">
                  <c:v>334.70261697263328</c:v>
                </c:pt>
                <c:pt idx="44">
                  <c:v>285.00631619862014</c:v>
                </c:pt>
                <c:pt idx="45">
                  <c:v>88.108553269312793</c:v>
                </c:pt>
                <c:pt idx="46">
                  <c:v>214.43889616276402</c:v>
                </c:pt>
                <c:pt idx="47">
                  <c:v>300.79452609550555</c:v>
                </c:pt>
                <c:pt idx="48">
                  <c:v>135.06352367912598</c:v>
                </c:pt>
                <c:pt idx="49">
                  <c:v>46.451596179949249</c:v>
                </c:pt>
                <c:pt idx="50">
                  <c:v>57.741537760802423</c:v>
                </c:pt>
                <c:pt idx="51">
                  <c:v>27.76212870034826</c:v>
                </c:pt>
                <c:pt idx="52">
                  <c:v>14.065046770610797</c:v>
                </c:pt>
                <c:pt idx="53">
                  <c:v>24.10286648253318</c:v>
                </c:pt>
                <c:pt idx="54">
                  <c:v>12.556528285479414</c:v>
                </c:pt>
                <c:pt idx="55">
                  <c:v>44.67001719069664</c:v>
                </c:pt>
                <c:pt idx="56">
                  <c:v>100.76233263521929</c:v>
                </c:pt>
                <c:pt idx="57">
                  <c:v>60.139868634940733</c:v>
                </c:pt>
                <c:pt idx="58">
                  <c:v>55.998506827459224</c:v>
                </c:pt>
                <c:pt idx="59">
                  <c:v>6.2631184021963158</c:v>
                </c:pt>
                <c:pt idx="60" formatCode="#,##0.0">
                  <c:v>12.124195727337257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43-4E56-9FB0-EBEB42610F55}"/>
            </c:ext>
          </c:extLst>
        </c:ser>
        <c:ser>
          <c:idx val="1"/>
          <c:order val="1"/>
          <c:tx>
            <c:v>FE2 (con importación de EE)</c:v>
          </c:tx>
          <c:marker>
            <c:symbol val="none"/>
          </c:marker>
          <c:cat>
            <c:numRef>
              <c:f>aux!$B$3:$BJ$3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aux!$B$8:$BJ$8</c:f>
              <c:numCache>
                <c:formatCode>#,##0</c:formatCode>
                <c:ptCount val="61"/>
                <c:pt idx="0">
                  <c:v>611.59757575757578</c:v>
                </c:pt>
                <c:pt idx="1">
                  <c:v>258.15628866673433</c:v>
                </c:pt>
                <c:pt idx="2">
                  <c:v>313.75931863632758</c:v>
                </c:pt>
                <c:pt idx="3">
                  <c:v>388.65435677765419</c:v>
                </c:pt>
                <c:pt idx="4">
                  <c:v>454.48862734564807</c:v>
                </c:pt>
                <c:pt idx="5">
                  <c:v>393.49260460132422</c:v>
                </c:pt>
                <c:pt idx="6">
                  <c:v>319.37609733977064</c:v>
                </c:pt>
                <c:pt idx="7">
                  <c:v>487.17818360164364</c:v>
                </c:pt>
                <c:pt idx="8">
                  <c:v>328.12720672598886</c:v>
                </c:pt>
                <c:pt idx="9">
                  <c:v>355.27284650498081</c:v>
                </c:pt>
                <c:pt idx="10">
                  <c:v>456.2806278458026</c:v>
                </c:pt>
                <c:pt idx="11">
                  <c:v>404.16447094930703</c:v>
                </c:pt>
                <c:pt idx="12">
                  <c:v>352.8859393595838</c:v>
                </c:pt>
                <c:pt idx="13">
                  <c:v>354.50881508247039</c:v>
                </c:pt>
                <c:pt idx="14">
                  <c:v>441.4471903690993</c:v>
                </c:pt>
                <c:pt idx="15">
                  <c:v>246.94385861971946</c:v>
                </c:pt>
                <c:pt idx="16">
                  <c:v>213.76638888888888</c:v>
                </c:pt>
                <c:pt idx="17">
                  <c:v>230.79353993266491</c:v>
                </c:pt>
                <c:pt idx="18">
                  <c:v>31.417625606746252</c:v>
                </c:pt>
                <c:pt idx="19">
                  <c:v>22.1489342619988</c:v>
                </c:pt>
                <c:pt idx="20">
                  <c:v>25.57050016597373</c:v>
                </c:pt>
                <c:pt idx="21">
                  <c:v>12.062693138076559</c:v>
                </c:pt>
                <c:pt idx="22">
                  <c:v>40.101129518012783</c:v>
                </c:pt>
                <c:pt idx="23">
                  <c:v>213.13932201411598</c:v>
                </c:pt>
                <c:pt idx="24">
                  <c:v>324.3146977917396</c:v>
                </c:pt>
                <c:pt idx="25">
                  <c:v>53.838947011509347</c:v>
                </c:pt>
                <c:pt idx="26">
                  <c:v>108.65866897713786</c:v>
                </c:pt>
                <c:pt idx="27">
                  <c:v>97.840793365377039</c:v>
                </c:pt>
                <c:pt idx="28">
                  <c:v>74.674929577464795</c:v>
                </c:pt>
                <c:pt idx="29">
                  <c:v>12.509037970323135</c:v>
                </c:pt>
                <c:pt idx="30">
                  <c:v>49.528836771076108</c:v>
                </c:pt>
                <c:pt idx="31">
                  <c:v>97.623316249641476</c:v>
                </c:pt>
                <c:pt idx="32">
                  <c:v>65.51004268878313</c:v>
                </c:pt>
                <c:pt idx="33">
                  <c:v>29.996693836043129</c:v>
                </c:pt>
                <c:pt idx="34">
                  <c:v>171.01237917108622</c:v>
                </c:pt>
                <c:pt idx="35">
                  <c:v>48.391787676466485</c:v>
                </c:pt>
                <c:pt idx="36">
                  <c:v>2.3396586445002541</c:v>
                </c:pt>
                <c:pt idx="37">
                  <c:v>3.2570129424865106</c:v>
                </c:pt>
                <c:pt idx="38">
                  <c:v>1.346634606380009</c:v>
                </c:pt>
                <c:pt idx="39">
                  <c:v>109.06838084886243</c:v>
                </c:pt>
                <c:pt idx="40">
                  <c:v>86.205835035664961</c:v>
                </c:pt>
                <c:pt idx="41">
                  <c:v>199.66568914327695</c:v>
                </c:pt>
                <c:pt idx="42">
                  <c:v>98.653741716528103</c:v>
                </c:pt>
                <c:pt idx="43">
                  <c:v>298.86943479746083</c:v>
                </c:pt>
                <c:pt idx="44">
                  <c:v>240.34588645247115</c:v>
                </c:pt>
                <c:pt idx="45">
                  <c:v>84.793284653119215</c:v>
                </c:pt>
                <c:pt idx="46">
                  <c:v>204.22752423481973</c:v>
                </c:pt>
                <c:pt idx="47">
                  <c:v>279.48338877253502</c:v>
                </c:pt>
                <c:pt idx="48">
                  <c:v>135.06352367912598</c:v>
                </c:pt>
                <c:pt idx="49">
                  <c:v>46.451596179949249</c:v>
                </c:pt>
                <c:pt idx="50">
                  <c:v>57.730465688499152</c:v>
                </c:pt>
                <c:pt idx="51">
                  <c:v>27.707007767725699</c:v>
                </c:pt>
                <c:pt idx="52">
                  <c:v>14.061188811601257</c:v>
                </c:pt>
                <c:pt idx="53">
                  <c:v>24.076737267625571</c:v>
                </c:pt>
                <c:pt idx="54">
                  <c:v>12.556528285479414</c:v>
                </c:pt>
                <c:pt idx="55">
                  <c:v>42.809294451488412</c:v>
                </c:pt>
                <c:pt idx="56">
                  <c:v>100.37560917544008</c:v>
                </c:pt>
                <c:pt idx="57">
                  <c:v>59.760004243038914</c:v>
                </c:pt>
                <c:pt idx="58">
                  <c:v>49.582513480588354</c:v>
                </c:pt>
                <c:pt idx="59">
                  <c:v>6.2601008908257185</c:v>
                </c:pt>
                <c:pt idx="60" formatCode="#,##0.0">
                  <c:v>11.565586522673355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43-4E56-9FB0-EBEB42610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22547408"/>
        <c:axId val="-1022550672"/>
      </c:lineChart>
      <c:dateAx>
        <c:axId val="-1022547408"/>
        <c:scaling>
          <c:orientation val="minMax"/>
        </c:scaling>
        <c:delete val="0"/>
        <c:axPos val="b"/>
        <c:numFmt formatCode="0" sourceLinked="0"/>
        <c:majorTickMark val="none"/>
        <c:minorTickMark val="out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050"/>
            </a:pPr>
            <a:endParaRPr lang="es-UY"/>
          </a:p>
        </c:txPr>
        <c:crossAx val="-102255067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10225506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s-UY"/>
                  <a:t>t CO2 / GWh</a:t>
                </a:r>
              </a:p>
            </c:rich>
          </c:tx>
          <c:layout>
            <c:manualLayout>
              <c:xMode val="edge"/>
              <c:yMode val="edge"/>
              <c:x val="3.0037926914305037E-2"/>
              <c:y val="0.1061610448295651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7408"/>
        <c:crosses val="autoZero"/>
        <c:crossBetween val="between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5125580896308517"/>
          <c:y val="0.1974847755676131"/>
          <c:w val="0.29333411743001786"/>
          <c:h val="0.13626481753462477"/>
        </c:manualLayout>
      </c:layout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NCES/bal%202019/Llenado%20de%20planillas/6%20Indicadores/C2%20relac%20cons%20pbi%20pob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2"/>
      <sheetName val="evoluc (2005)"/>
      <sheetName val="evoluc(1983)"/>
      <sheetName val="Hoja1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CS14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5" customHeight="1" outlineLevelCol="1"/>
  <cols>
    <col min="1" max="1" width="47.21875" style="6" customWidth="1"/>
    <col min="2" max="2" width="6.109375" style="6" bestFit="1" customWidth="1"/>
    <col min="3" max="6" width="5.5546875" style="6" hidden="1" customWidth="1" outlineLevel="1"/>
    <col min="7" max="7" width="5.5546875" style="6" bestFit="1" customWidth="1" collapsed="1"/>
    <col min="8" max="8" width="5.5546875" style="6" hidden="1" customWidth="1" outlineLevel="1"/>
    <col min="9" max="9" width="6.109375" style="6" hidden="1" customWidth="1" outlineLevel="1"/>
    <col min="10" max="11" width="5.5546875" style="6" hidden="1" customWidth="1" outlineLevel="1"/>
    <col min="12" max="12" width="6.109375" style="6" bestFit="1" customWidth="1" collapsed="1"/>
    <col min="13" max="13" width="6.109375" style="6" hidden="1" customWidth="1" outlineLevel="1"/>
    <col min="14" max="14" width="5.5546875" style="6" hidden="1" customWidth="1" outlineLevel="1"/>
    <col min="15" max="16" width="6.109375" style="6" hidden="1" customWidth="1" outlineLevel="1"/>
    <col min="17" max="17" width="5.5546875" style="6" bestFit="1" customWidth="1" collapsed="1"/>
    <col min="18" max="21" width="5.5546875" style="6" hidden="1" customWidth="1" outlineLevel="1"/>
    <col min="22" max="22" width="5.5546875" style="6" bestFit="1" customWidth="1" collapsed="1"/>
    <col min="23" max="24" width="5.5546875" style="6" hidden="1" customWidth="1" outlineLevel="1"/>
    <col min="25" max="26" width="6.109375" style="6" hidden="1" customWidth="1" outlineLevel="1"/>
    <col min="27" max="27" width="5.5546875" style="6" bestFit="1" customWidth="1" collapsed="1"/>
    <col min="28" max="31" width="5.5546875" style="6" hidden="1" customWidth="1" outlineLevel="1"/>
    <col min="32" max="32" width="5.5546875" style="6" bestFit="1" customWidth="1" collapsed="1"/>
    <col min="33" max="35" width="5.5546875" style="6" hidden="1" customWidth="1" outlineLevel="1"/>
    <col min="36" max="36" width="6.109375" style="6" hidden="1" customWidth="1" outlineLevel="1"/>
    <col min="37" max="37" width="5.5546875" style="6" bestFit="1" customWidth="1" collapsed="1"/>
    <col min="38" max="41" width="5.5546875" style="6" hidden="1" customWidth="1" outlineLevel="1"/>
    <col min="42" max="42" width="5.5546875" style="6" bestFit="1" customWidth="1" collapsed="1"/>
    <col min="43" max="43" width="6.109375" style="6" hidden="1" customWidth="1" outlineLevel="1"/>
    <col min="44" max="44" width="5.5546875" style="6" hidden="1" customWidth="1" outlineLevel="1"/>
    <col min="45" max="46" width="6.109375" style="6" hidden="1" customWidth="1" outlineLevel="1"/>
    <col min="47" max="47" width="5.5546875" style="6" bestFit="1" customWidth="1" collapsed="1"/>
    <col min="48" max="50" width="6.109375" style="6" hidden="1" customWidth="1" outlineLevel="1"/>
    <col min="51" max="51" width="5.6640625" style="6" hidden="1" customWidth="1" outlineLevel="1"/>
    <col min="52" max="52" width="5.6640625" style="6" bestFit="1" customWidth="1" collapsed="1"/>
    <col min="53" max="56" width="5.6640625" style="6" hidden="1" customWidth="1" outlineLevel="1"/>
    <col min="57" max="57" width="5.6640625" style="6" bestFit="1" customWidth="1" collapsed="1"/>
    <col min="58" max="58" width="6.109375" style="6" bestFit="1" customWidth="1"/>
    <col min="59" max="62" width="5.6640625" style="6" bestFit="1" customWidth="1"/>
    <col min="63" max="16384" width="8.77734375" style="6"/>
  </cols>
  <sheetData>
    <row r="1" spans="1:97" s="28" customFormat="1" ht="18" customHeight="1">
      <c r="A1" s="27" t="s">
        <v>6</v>
      </c>
    </row>
    <row r="2" spans="1:97" s="28" customFormat="1" ht="15.95" customHeight="1">
      <c r="A2" s="29"/>
    </row>
    <row r="3" spans="1:97" s="20" customFormat="1" ht="15.95" customHeight="1">
      <c r="A3" s="17" t="s">
        <v>0</v>
      </c>
      <c r="B3" s="18">
        <v>1965</v>
      </c>
      <c r="C3" s="18">
        <v>1966</v>
      </c>
      <c r="D3" s="18">
        <v>1967</v>
      </c>
      <c r="E3" s="18">
        <v>1968</v>
      </c>
      <c r="F3" s="18">
        <v>1969</v>
      </c>
      <c r="G3" s="19">
        <v>1970</v>
      </c>
      <c r="H3" s="18">
        <v>1971</v>
      </c>
      <c r="I3" s="18">
        <v>1972</v>
      </c>
      <c r="J3" s="18">
        <v>1973</v>
      </c>
      <c r="K3" s="18">
        <v>1974</v>
      </c>
      <c r="L3" s="19">
        <v>1975</v>
      </c>
      <c r="M3" s="18">
        <v>1976</v>
      </c>
      <c r="N3" s="18">
        <v>1977</v>
      </c>
      <c r="O3" s="18">
        <v>1978</v>
      </c>
      <c r="P3" s="18">
        <v>1979</v>
      </c>
      <c r="Q3" s="19">
        <v>1980</v>
      </c>
      <c r="R3" s="18">
        <v>1981</v>
      </c>
      <c r="S3" s="18">
        <v>1982</v>
      </c>
      <c r="T3" s="18">
        <v>1983</v>
      </c>
      <c r="U3" s="18">
        <v>1984</v>
      </c>
      <c r="V3" s="19">
        <v>1985</v>
      </c>
      <c r="W3" s="18">
        <v>1986</v>
      </c>
      <c r="X3" s="18">
        <v>1987</v>
      </c>
      <c r="Y3" s="18">
        <v>1988</v>
      </c>
      <c r="Z3" s="18">
        <v>1989</v>
      </c>
      <c r="AA3" s="19">
        <v>1990</v>
      </c>
      <c r="AB3" s="18">
        <v>1991</v>
      </c>
      <c r="AC3" s="18">
        <v>1992</v>
      </c>
      <c r="AD3" s="18">
        <v>1993</v>
      </c>
      <c r="AE3" s="18">
        <v>1994</v>
      </c>
      <c r="AF3" s="19">
        <v>1995</v>
      </c>
      <c r="AG3" s="18">
        <v>1996</v>
      </c>
      <c r="AH3" s="18">
        <v>1997</v>
      </c>
      <c r="AI3" s="18">
        <v>1998</v>
      </c>
      <c r="AJ3" s="18">
        <v>1999</v>
      </c>
      <c r="AK3" s="19">
        <v>2000</v>
      </c>
      <c r="AL3" s="18">
        <v>2001</v>
      </c>
      <c r="AM3" s="18">
        <v>2002</v>
      </c>
      <c r="AN3" s="18">
        <v>2003</v>
      </c>
      <c r="AO3" s="18">
        <v>2004</v>
      </c>
      <c r="AP3" s="19">
        <v>2005</v>
      </c>
      <c r="AQ3" s="18">
        <v>2006</v>
      </c>
      <c r="AR3" s="18">
        <v>2007</v>
      </c>
      <c r="AS3" s="18">
        <v>2008</v>
      </c>
      <c r="AT3" s="18">
        <v>2009</v>
      </c>
      <c r="AU3" s="19">
        <v>2010</v>
      </c>
      <c r="AV3" s="18">
        <v>2011</v>
      </c>
      <c r="AW3" s="18">
        <v>2012</v>
      </c>
      <c r="AX3" s="18">
        <v>2013</v>
      </c>
      <c r="AY3" s="18">
        <v>2014</v>
      </c>
      <c r="AZ3" s="19">
        <v>2015</v>
      </c>
      <c r="BA3" s="18">
        <v>2016</v>
      </c>
      <c r="BB3" s="18">
        <v>2017</v>
      </c>
      <c r="BC3" s="18">
        <v>2018</v>
      </c>
      <c r="BD3" s="18">
        <v>2019</v>
      </c>
      <c r="BE3" s="19">
        <v>2020</v>
      </c>
      <c r="BF3" s="18">
        <v>2021</v>
      </c>
      <c r="BG3" s="18">
        <v>2022</v>
      </c>
      <c r="BH3" s="18">
        <v>2023</v>
      </c>
      <c r="BI3" s="18">
        <v>2024</v>
      </c>
      <c r="BJ3" s="18">
        <v>2025</v>
      </c>
    </row>
    <row r="4" spans="1:97" ht="18" customHeight="1">
      <c r="A4" s="21" t="s">
        <v>4</v>
      </c>
      <c r="B4" s="23">
        <v>1009.136</v>
      </c>
      <c r="C4" s="23">
        <v>475.488</v>
      </c>
      <c r="D4" s="23">
        <v>597.60199999999998</v>
      </c>
      <c r="E4" s="23">
        <v>733.47199999999998</v>
      </c>
      <c r="F4" s="23">
        <v>930.64499999999998</v>
      </c>
      <c r="G4" s="23">
        <v>850.12699999999995</v>
      </c>
      <c r="H4" s="23">
        <v>741.62099999999998</v>
      </c>
      <c r="I4" s="23">
        <v>1140.337</v>
      </c>
      <c r="J4" s="23">
        <v>806.20100000000002</v>
      </c>
      <c r="K4" s="23">
        <v>815.88800000000003</v>
      </c>
      <c r="L4" s="23">
        <v>1093.482</v>
      </c>
      <c r="M4" s="23">
        <v>1046.1279999999999</v>
      </c>
      <c r="N4" s="23">
        <v>982.33600000000001</v>
      </c>
      <c r="O4" s="23">
        <v>1049.0989999999999</v>
      </c>
      <c r="P4" s="23">
        <v>1285.33</v>
      </c>
      <c r="Q4" s="23">
        <v>821.51900000000001</v>
      </c>
      <c r="R4" s="23">
        <v>769.55899999999997</v>
      </c>
      <c r="S4" s="23">
        <v>841.32299999999998</v>
      </c>
      <c r="T4" s="23">
        <v>133.05000000000001</v>
      </c>
      <c r="U4" s="23">
        <v>94.338999999999999</v>
      </c>
      <c r="V4" s="23">
        <v>101.836</v>
      </c>
      <c r="W4" s="23">
        <v>61.66</v>
      </c>
      <c r="X4" s="23">
        <v>202.977</v>
      </c>
      <c r="Y4" s="23">
        <v>1165.079</v>
      </c>
      <c r="Z4" s="23">
        <v>1469.598</v>
      </c>
      <c r="AA4" s="23">
        <v>298.99400000000003</v>
      </c>
      <c r="AB4" s="23">
        <v>642.476</v>
      </c>
      <c r="AC4" s="23">
        <v>778.97199999999998</v>
      </c>
      <c r="AD4" s="23">
        <v>530.19200000000001</v>
      </c>
      <c r="AE4" s="23">
        <v>84.756</v>
      </c>
      <c r="AF4" s="23">
        <v>318.19400000000002</v>
      </c>
      <c r="AG4" s="23">
        <v>674.28200000000004</v>
      </c>
      <c r="AH4" s="23">
        <v>482.03199999999998</v>
      </c>
      <c r="AI4" s="23">
        <v>286.887</v>
      </c>
      <c r="AJ4" s="23">
        <v>1338.6690000000001</v>
      </c>
      <c r="AK4" s="23">
        <v>429.44900000000001</v>
      </c>
      <c r="AL4" s="23">
        <v>21.835000000000001</v>
      </c>
      <c r="AM4" s="23">
        <v>32.963999999999999</v>
      </c>
      <c r="AN4" s="23">
        <v>12.079000000000001</v>
      </c>
      <c r="AO4" s="23">
        <v>894.86800000000005</v>
      </c>
      <c r="AP4" s="23">
        <v>795.29899999999998</v>
      </c>
      <c r="AQ4" s="23">
        <v>1677.424</v>
      </c>
      <c r="AR4" s="23">
        <v>991.12599999999998</v>
      </c>
      <c r="AS4" s="23">
        <v>2687.74</v>
      </c>
      <c r="AT4" s="23">
        <v>2252.5439999999999</v>
      </c>
      <c r="AU4" s="23">
        <v>872.58199999999999</v>
      </c>
      <c r="AV4" s="23">
        <v>2044.65</v>
      </c>
      <c r="AW4" s="23">
        <v>2926.451</v>
      </c>
      <c r="AX4" s="23">
        <v>1449.106</v>
      </c>
      <c r="AY4" s="23">
        <v>544.78</v>
      </c>
      <c r="AZ4" s="23">
        <v>700.28399999999999</v>
      </c>
      <c r="BA4" s="23">
        <v>340.76400000000001</v>
      </c>
      <c r="BB4" s="23">
        <v>178.80600000000001</v>
      </c>
      <c r="BC4" s="23">
        <v>309.89</v>
      </c>
      <c r="BD4" s="23">
        <v>180.66800000000001</v>
      </c>
      <c r="BE4" s="23">
        <v>528.197</v>
      </c>
      <c r="BF4" s="23">
        <v>1429.3019999999999</v>
      </c>
      <c r="BG4" s="23">
        <v>792.09799999999996</v>
      </c>
      <c r="BH4" s="23">
        <v>604.84900000000005</v>
      </c>
      <c r="BI4" s="23">
        <v>90.655000000000001</v>
      </c>
      <c r="BJ4" s="23">
        <v>158.85</v>
      </c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</row>
    <row r="5" spans="1:97" s="1" customFormat="1" ht="18" customHeight="1">
      <c r="A5" s="22" t="s">
        <v>13</v>
      </c>
      <c r="B5" s="26">
        <v>1648.837</v>
      </c>
      <c r="C5" s="26">
        <v>1839.5350000000001</v>
      </c>
      <c r="D5" s="26">
        <v>1903.4880000000001</v>
      </c>
      <c r="E5" s="26">
        <v>1883.721</v>
      </c>
      <c r="F5" s="26">
        <v>2024.4190000000001</v>
      </c>
      <c r="G5" s="26">
        <v>2132.558</v>
      </c>
      <c r="H5" s="26">
        <v>2287.2089999999998</v>
      </c>
      <c r="I5" s="26">
        <v>2306.9769999999999</v>
      </c>
      <c r="J5" s="26">
        <v>2430.2330000000002</v>
      </c>
      <c r="K5" s="26">
        <v>2276.7440000000001</v>
      </c>
      <c r="L5" s="26">
        <v>2373.2559999999999</v>
      </c>
      <c r="M5" s="26">
        <v>2562.7910000000002</v>
      </c>
      <c r="N5" s="26">
        <v>2755.8139999999999</v>
      </c>
      <c r="O5" s="26">
        <v>2930.2330000000002</v>
      </c>
      <c r="P5" s="26">
        <v>2846.5120000000002</v>
      </c>
      <c r="Q5" s="26">
        <v>3293.0230000000001</v>
      </c>
      <c r="R5" s="26">
        <v>3563.953</v>
      </c>
      <c r="S5" s="26">
        <v>3624.4189999999999</v>
      </c>
      <c r="T5" s="26">
        <v>4218.6049999999996</v>
      </c>
      <c r="U5" s="26">
        <v>4247.674</v>
      </c>
      <c r="V5" s="26">
        <v>3982.558</v>
      </c>
      <c r="W5" s="26">
        <v>5111.6279999999997</v>
      </c>
      <c r="X5" s="26">
        <v>5061.6279999999997</v>
      </c>
      <c r="Y5" s="26">
        <v>5466.2790000000005</v>
      </c>
      <c r="Z5" s="26">
        <v>4503.4880000000003</v>
      </c>
      <c r="AA5" s="26">
        <v>5502.326</v>
      </c>
      <c r="AB5" s="26">
        <v>5912.7910000000002</v>
      </c>
      <c r="AC5" s="26">
        <v>7950</v>
      </c>
      <c r="AD5" s="26">
        <v>7084.884</v>
      </c>
      <c r="AE5" s="26">
        <v>6760.4650000000001</v>
      </c>
      <c r="AF5" s="26">
        <v>6236.0469999999996</v>
      </c>
      <c r="AG5" s="26">
        <v>6598.8370000000004</v>
      </c>
      <c r="AH5" s="26">
        <v>7087.2089999999998</v>
      </c>
      <c r="AI5" s="26">
        <v>9486.0470000000005</v>
      </c>
      <c r="AJ5" s="26">
        <v>7119.7669999999998</v>
      </c>
      <c r="AK5" s="26">
        <v>7546.5119999999997</v>
      </c>
      <c r="AL5" s="26">
        <v>9209.3019999999997</v>
      </c>
      <c r="AM5" s="26">
        <v>9561.6280000000006</v>
      </c>
      <c r="AN5" s="26">
        <v>8536.0470000000005</v>
      </c>
      <c r="AO5" s="26">
        <v>5856.9769999999999</v>
      </c>
      <c r="AP5" s="26">
        <v>7640.6980000000003</v>
      </c>
      <c r="AQ5" s="26">
        <v>5515.116</v>
      </c>
      <c r="AR5" s="26">
        <v>9258.14</v>
      </c>
      <c r="AS5" s="26">
        <v>8030.2330000000002</v>
      </c>
      <c r="AT5" s="26">
        <v>7903.4880000000003</v>
      </c>
      <c r="AU5" s="26">
        <v>9903.4879999999994</v>
      </c>
      <c r="AV5" s="26">
        <v>9534.884</v>
      </c>
      <c r="AW5" s="26">
        <v>9729.07</v>
      </c>
      <c r="AX5" s="26">
        <v>10729.07</v>
      </c>
      <c r="AY5" s="26">
        <v>11727.906999999999</v>
      </c>
      <c r="AZ5" s="26">
        <v>12127.906999999999</v>
      </c>
      <c r="BA5" s="26">
        <v>12274.419</v>
      </c>
      <c r="BB5" s="26">
        <v>12712.790999999999</v>
      </c>
      <c r="BC5" s="26">
        <v>12856.977000000001</v>
      </c>
      <c r="BD5" s="26">
        <v>14388.371999999999</v>
      </c>
      <c r="BE5" s="26">
        <v>11824.419</v>
      </c>
      <c r="BF5" s="26">
        <v>14184.884</v>
      </c>
      <c r="BG5" s="26">
        <v>13170.93</v>
      </c>
      <c r="BH5" s="26">
        <v>10801.163</v>
      </c>
      <c r="BI5" s="26">
        <v>14474.419</v>
      </c>
      <c r="BJ5" s="26">
        <v>13101.9</v>
      </c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</row>
    <row r="6" spans="1:97" s="7" customFormat="1" ht="18" customHeight="1">
      <c r="A6" s="24" t="s">
        <v>15</v>
      </c>
      <c r="B6" s="25">
        <f>B4*1000/B5</f>
        <v>612.0289634451434</v>
      </c>
      <c r="C6" s="25">
        <f t="shared" ref="C6:Z6" si="0">C4*1000/C5</f>
        <v>258.48271438162362</v>
      </c>
      <c r="D6" s="25">
        <f t="shared" si="0"/>
        <v>313.95102044247193</v>
      </c>
      <c r="E6" s="25">
        <f t="shared" si="0"/>
        <v>389.37401027009838</v>
      </c>
      <c r="F6" s="25">
        <f t="shared" si="0"/>
        <v>459.70967472642764</v>
      </c>
      <c r="G6" s="25">
        <f t="shared" si="0"/>
        <v>398.64191267013604</v>
      </c>
      <c r="H6" s="25">
        <f t="shared" si="0"/>
        <v>324.24715012926237</v>
      </c>
      <c r="I6" s="25">
        <f t="shared" si="0"/>
        <v>494.29924962407517</v>
      </c>
      <c r="J6" s="25">
        <f t="shared" si="0"/>
        <v>331.73815021028844</v>
      </c>
      <c r="K6" s="25">
        <f t="shared" si="0"/>
        <v>358.35737351234917</v>
      </c>
      <c r="L6" s="25">
        <f t="shared" si="0"/>
        <v>460.75181101406679</v>
      </c>
      <c r="M6" s="25">
        <f t="shared" si="0"/>
        <v>408.19871772610401</v>
      </c>
      <c r="N6" s="25">
        <f t="shared" si="0"/>
        <v>356.45947077705534</v>
      </c>
      <c r="O6" s="25">
        <f t="shared" si="0"/>
        <v>358.02579521833246</v>
      </c>
      <c r="P6" s="25">
        <f t="shared" si="0"/>
        <v>451.54561090907043</v>
      </c>
      <c r="Q6" s="25">
        <f t="shared" si="0"/>
        <v>249.47259706354919</v>
      </c>
      <c r="R6" s="25">
        <f t="shared" si="0"/>
        <v>215.92849288416542</v>
      </c>
      <c r="S6" s="25">
        <f t="shared" si="0"/>
        <v>232.12630769235014</v>
      </c>
      <c r="T6" s="25">
        <f t="shared" si="0"/>
        <v>31.538861780138223</v>
      </c>
      <c r="U6" s="25">
        <f t="shared" si="0"/>
        <v>22.209566930042183</v>
      </c>
      <c r="V6" s="25">
        <f t="shared" si="0"/>
        <v>25.57050016597373</v>
      </c>
      <c r="W6" s="25">
        <f t="shared" si="0"/>
        <v>12.062693138076559</v>
      </c>
      <c r="X6" s="25">
        <f t="shared" si="0"/>
        <v>40.101129518012783</v>
      </c>
      <c r="Y6" s="25">
        <f t="shared" si="0"/>
        <v>213.13932201411598</v>
      </c>
      <c r="Z6" s="25">
        <f t="shared" si="0"/>
        <v>326.32439566842407</v>
      </c>
      <c r="AA6" s="25">
        <f>AA4*1000/AA5</f>
        <v>54.339564758612994</v>
      </c>
      <c r="AB6" s="25">
        <f>AB4*1000/AB5</f>
        <v>108.65866897713786</v>
      </c>
      <c r="AC6" s="25">
        <f t="shared" ref="AC6:BJ6" si="1">AC4*1000/AC5</f>
        <v>97.983899371069185</v>
      </c>
      <c r="AD6" s="25">
        <f t="shared" si="1"/>
        <v>74.834252755584984</v>
      </c>
      <c r="AE6" s="25">
        <f t="shared" si="1"/>
        <v>12.53700743957701</v>
      </c>
      <c r="AF6" s="25">
        <f t="shared" si="1"/>
        <v>51.024952185254541</v>
      </c>
      <c r="AG6" s="25">
        <f t="shared" si="1"/>
        <v>102.18194509123349</v>
      </c>
      <c r="AH6" s="25">
        <f t="shared" si="1"/>
        <v>68.01436221226156</v>
      </c>
      <c r="AI6" s="25">
        <f t="shared" si="1"/>
        <v>30.24305066167182</v>
      </c>
      <c r="AJ6" s="25">
        <f t="shared" si="1"/>
        <v>188.02146193829097</v>
      </c>
      <c r="AK6" s="25">
        <f t="shared" si="1"/>
        <v>56.906952509980769</v>
      </c>
      <c r="AL6" s="25">
        <f t="shared" si="1"/>
        <v>2.3709723060444756</v>
      </c>
      <c r="AM6" s="25">
        <f t="shared" si="1"/>
        <v>3.4475300649638325</v>
      </c>
      <c r="AN6" s="25">
        <f t="shared" si="1"/>
        <v>1.4150578130603075</v>
      </c>
      <c r="AO6" s="25">
        <f t="shared" si="1"/>
        <v>152.78666793467005</v>
      </c>
      <c r="AP6" s="25">
        <f t="shared" si="1"/>
        <v>104.08721820964524</v>
      </c>
      <c r="AQ6" s="25">
        <f t="shared" si="1"/>
        <v>304.15026628633018</v>
      </c>
      <c r="AR6" s="25">
        <f t="shared" si="1"/>
        <v>107.05454875385337</v>
      </c>
      <c r="AS6" s="25">
        <f t="shared" si="1"/>
        <v>334.70261697263328</v>
      </c>
      <c r="AT6" s="25">
        <f t="shared" si="1"/>
        <v>285.00631619862014</v>
      </c>
      <c r="AU6" s="25">
        <f t="shared" si="1"/>
        <v>88.108553269312793</v>
      </c>
      <c r="AV6" s="25">
        <f t="shared" si="1"/>
        <v>214.43889616276402</v>
      </c>
      <c r="AW6" s="25">
        <f t="shared" si="1"/>
        <v>300.79452609550555</v>
      </c>
      <c r="AX6" s="25">
        <f t="shared" si="1"/>
        <v>135.06352367912598</v>
      </c>
      <c r="AY6" s="25">
        <f t="shared" si="1"/>
        <v>46.451596179949249</v>
      </c>
      <c r="AZ6" s="25">
        <f t="shared" si="1"/>
        <v>57.741537760802423</v>
      </c>
      <c r="BA6" s="25">
        <f t="shared" si="1"/>
        <v>27.76212870034826</v>
      </c>
      <c r="BB6" s="25">
        <f>BB4*1000/BB5</f>
        <v>14.065046770610797</v>
      </c>
      <c r="BC6" s="25">
        <f t="shared" si="1"/>
        <v>24.10286648253318</v>
      </c>
      <c r="BD6" s="25">
        <f t="shared" si="1"/>
        <v>12.556528285479414</v>
      </c>
      <c r="BE6" s="25">
        <f t="shared" si="1"/>
        <v>44.67001719069664</v>
      </c>
      <c r="BF6" s="25">
        <f t="shared" si="1"/>
        <v>100.76233263521929</v>
      </c>
      <c r="BG6" s="25">
        <f t="shared" si="1"/>
        <v>60.139868634940733</v>
      </c>
      <c r="BH6" s="25">
        <f t="shared" si="1"/>
        <v>55.998506827459224</v>
      </c>
      <c r="BI6" s="25">
        <f t="shared" si="1"/>
        <v>6.2631184021963158</v>
      </c>
      <c r="BJ6" s="25">
        <f t="shared" si="1"/>
        <v>12.124195727337257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97" s="1" customFormat="1" ht="18" customHeight="1">
      <c r="A7" s="22" t="s">
        <v>14</v>
      </c>
      <c r="B7" s="26">
        <v>1650</v>
      </c>
      <c r="C7" s="26">
        <v>1841.8610000000001</v>
      </c>
      <c r="D7" s="26">
        <v>1904.6510000000001</v>
      </c>
      <c r="E7" s="26">
        <v>1887.2090000000001</v>
      </c>
      <c r="F7" s="26">
        <v>2047.6750000000002</v>
      </c>
      <c r="G7" s="26">
        <v>2160.4650000000001</v>
      </c>
      <c r="H7" s="26">
        <v>2322.0929999999998</v>
      </c>
      <c r="I7" s="26">
        <v>2340.6979999999999</v>
      </c>
      <c r="J7" s="26">
        <v>2456.9770000000003</v>
      </c>
      <c r="K7" s="26">
        <v>2296.511</v>
      </c>
      <c r="L7" s="26">
        <v>2396.5119999999997</v>
      </c>
      <c r="M7" s="26">
        <v>2588.3720000000003</v>
      </c>
      <c r="N7" s="26">
        <v>2783.721</v>
      </c>
      <c r="O7" s="26">
        <v>2959.3030000000003</v>
      </c>
      <c r="P7" s="26">
        <v>2911.6280000000002</v>
      </c>
      <c r="Q7" s="26">
        <v>3326.7440000000001</v>
      </c>
      <c r="R7" s="26">
        <v>3600</v>
      </c>
      <c r="S7" s="26">
        <v>3645.3489999999997</v>
      </c>
      <c r="T7" s="26">
        <v>4234.884</v>
      </c>
      <c r="U7" s="26">
        <v>4259.3019999999997</v>
      </c>
      <c r="V7" s="26">
        <v>3982.558</v>
      </c>
      <c r="W7" s="26">
        <v>5111.6279999999997</v>
      </c>
      <c r="X7" s="26">
        <v>5061.6279999999997</v>
      </c>
      <c r="Y7" s="26">
        <v>5466.2790000000005</v>
      </c>
      <c r="Z7" s="26">
        <v>4531.3950000000004</v>
      </c>
      <c r="AA7" s="26">
        <v>5553.4889999999996</v>
      </c>
      <c r="AB7" s="26">
        <v>5912.7910000000002</v>
      </c>
      <c r="AC7" s="26">
        <v>7961.6279999999997</v>
      </c>
      <c r="AD7" s="26">
        <v>7100</v>
      </c>
      <c r="AE7" s="26">
        <v>6775.5810000000001</v>
      </c>
      <c r="AF7" s="26">
        <v>6424.4189999999999</v>
      </c>
      <c r="AG7" s="26">
        <v>6906.9770000000008</v>
      </c>
      <c r="AH7" s="26">
        <v>7358.1390000000001</v>
      </c>
      <c r="AI7" s="26">
        <v>9563.9539999999997</v>
      </c>
      <c r="AJ7" s="26">
        <v>7827.9070000000002</v>
      </c>
      <c r="AK7" s="26">
        <v>8874.4189999999999</v>
      </c>
      <c r="AL7" s="26">
        <v>9332.5579999999991</v>
      </c>
      <c r="AM7" s="26">
        <v>10120.93</v>
      </c>
      <c r="AN7" s="26">
        <v>8969.768</v>
      </c>
      <c r="AO7" s="26">
        <v>8204.6509999999998</v>
      </c>
      <c r="AP7" s="26">
        <v>9225.5820000000003</v>
      </c>
      <c r="AQ7" s="26">
        <v>8401.1630000000005</v>
      </c>
      <c r="AR7" s="26">
        <v>10046.511999999999</v>
      </c>
      <c r="AS7" s="26">
        <v>8993.0239999999994</v>
      </c>
      <c r="AT7" s="26">
        <v>9372.0930000000008</v>
      </c>
      <c r="AU7" s="26">
        <v>10290.697</v>
      </c>
      <c r="AV7" s="26">
        <v>10011.628000000001</v>
      </c>
      <c r="AW7" s="26">
        <v>10470.93</v>
      </c>
      <c r="AX7" s="26">
        <v>10729.07</v>
      </c>
      <c r="AY7" s="26">
        <v>11727.906999999999</v>
      </c>
      <c r="AZ7" s="26">
        <v>12130.232999999998</v>
      </c>
      <c r="BA7" s="26">
        <v>12298.838</v>
      </c>
      <c r="BB7" s="26">
        <v>12716.278999999999</v>
      </c>
      <c r="BC7" s="26">
        <v>12870.93</v>
      </c>
      <c r="BD7" s="26">
        <v>14388.371999999999</v>
      </c>
      <c r="BE7" s="26">
        <v>12338.371999999999</v>
      </c>
      <c r="BF7" s="26">
        <v>14239.535</v>
      </c>
      <c r="BG7" s="26">
        <v>13254.651</v>
      </c>
      <c r="BH7" s="26">
        <v>12198.837</v>
      </c>
      <c r="BI7" s="26">
        <v>14481.396000000001</v>
      </c>
      <c r="BJ7" s="26">
        <v>13734.712</v>
      </c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7" s="7" customFormat="1" ht="18" customHeight="1">
      <c r="A8" s="24" t="s">
        <v>16</v>
      </c>
      <c r="B8" s="25">
        <f>B4*1000/B7</f>
        <v>611.59757575757578</v>
      </c>
      <c r="C8" s="25">
        <f t="shared" ref="C8:BJ8" si="2">C4*1000/C7</f>
        <v>258.15628866673433</v>
      </c>
      <c r="D8" s="25">
        <f t="shared" si="2"/>
        <v>313.75931863632758</v>
      </c>
      <c r="E8" s="25">
        <f t="shared" si="2"/>
        <v>388.65435677765419</v>
      </c>
      <c r="F8" s="25">
        <f t="shared" si="2"/>
        <v>454.48862734564807</v>
      </c>
      <c r="G8" s="25">
        <f t="shared" si="2"/>
        <v>393.49260460132422</v>
      </c>
      <c r="H8" s="25">
        <f t="shared" si="2"/>
        <v>319.37609733977064</v>
      </c>
      <c r="I8" s="25">
        <f t="shared" si="2"/>
        <v>487.17818360164364</v>
      </c>
      <c r="J8" s="25">
        <f t="shared" si="2"/>
        <v>328.12720672598886</v>
      </c>
      <c r="K8" s="25">
        <f t="shared" si="2"/>
        <v>355.27284650498081</v>
      </c>
      <c r="L8" s="25">
        <f t="shared" si="2"/>
        <v>456.2806278458026</v>
      </c>
      <c r="M8" s="25">
        <f t="shared" si="2"/>
        <v>404.16447094930703</v>
      </c>
      <c r="N8" s="25">
        <f t="shared" si="2"/>
        <v>352.8859393595838</v>
      </c>
      <c r="O8" s="25">
        <f t="shared" si="2"/>
        <v>354.50881508247039</v>
      </c>
      <c r="P8" s="25">
        <f t="shared" si="2"/>
        <v>441.4471903690993</v>
      </c>
      <c r="Q8" s="25">
        <f t="shared" si="2"/>
        <v>246.94385861971946</v>
      </c>
      <c r="R8" s="25">
        <f t="shared" si="2"/>
        <v>213.76638888888888</v>
      </c>
      <c r="S8" s="25">
        <f t="shared" si="2"/>
        <v>230.79353993266491</v>
      </c>
      <c r="T8" s="25">
        <f t="shared" si="2"/>
        <v>31.417625606746252</v>
      </c>
      <c r="U8" s="25">
        <f t="shared" si="2"/>
        <v>22.1489342619988</v>
      </c>
      <c r="V8" s="25">
        <f t="shared" si="2"/>
        <v>25.57050016597373</v>
      </c>
      <c r="W8" s="25">
        <f t="shared" si="2"/>
        <v>12.062693138076559</v>
      </c>
      <c r="X8" s="25">
        <f t="shared" si="2"/>
        <v>40.101129518012783</v>
      </c>
      <c r="Y8" s="25">
        <f t="shared" si="2"/>
        <v>213.13932201411598</v>
      </c>
      <c r="Z8" s="25">
        <f t="shared" si="2"/>
        <v>324.3146977917396</v>
      </c>
      <c r="AA8" s="25">
        <f t="shared" si="2"/>
        <v>53.838947011509347</v>
      </c>
      <c r="AB8" s="25">
        <f t="shared" si="2"/>
        <v>108.65866897713786</v>
      </c>
      <c r="AC8" s="25">
        <f t="shared" si="2"/>
        <v>97.840793365377039</v>
      </c>
      <c r="AD8" s="25">
        <f t="shared" si="2"/>
        <v>74.674929577464795</v>
      </c>
      <c r="AE8" s="25">
        <f t="shared" si="2"/>
        <v>12.509037970323135</v>
      </c>
      <c r="AF8" s="25">
        <f t="shared" si="2"/>
        <v>49.528836771076108</v>
      </c>
      <c r="AG8" s="25">
        <f t="shared" si="2"/>
        <v>97.623316249641476</v>
      </c>
      <c r="AH8" s="25">
        <f t="shared" si="2"/>
        <v>65.51004268878313</v>
      </c>
      <c r="AI8" s="25">
        <f t="shared" si="2"/>
        <v>29.996693836043129</v>
      </c>
      <c r="AJ8" s="25">
        <f t="shared" si="2"/>
        <v>171.01237917108622</v>
      </c>
      <c r="AK8" s="25">
        <f t="shared" si="2"/>
        <v>48.391787676466485</v>
      </c>
      <c r="AL8" s="25">
        <f t="shared" si="2"/>
        <v>2.3396586445002541</v>
      </c>
      <c r="AM8" s="25">
        <f t="shared" si="2"/>
        <v>3.2570129424865106</v>
      </c>
      <c r="AN8" s="25">
        <f t="shared" si="2"/>
        <v>1.346634606380009</v>
      </c>
      <c r="AO8" s="25">
        <f t="shared" si="2"/>
        <v>109.06838084886243</v>
      </c>
      <c r="AP8" s="25">
        <f t="shared" si="2"/>
        <v>86.205835035664961</v>
      </c>
      <c r="AQ8" s="25">
        <f t="shared" si="2"/>
        <v>199.66568914327695</v>
      </c>
      <c r="AR8" s="25">
        <f t="shared" si="2"/>
        <v>98.653741716528103</v>
      </c>
      <c r="AS8" s="25">
        <f t="shared" si="2"/>
        <v>298.86943479746083</v>
      </c>
      <c r="AT8" s="25">
        <f t="shared" si="2"/>
        <v>240.34588645247115</v>
      </c>
      <c r="AU8" s="25">
        <f t="shared" si="2"/>
        <v>84.793284653119215</v>
      </c>
      <c r="AV8" s="25">
        <f t="shared" si="2"/>
        <v>204.22752423481973</v>
      </c>
      <c r="AW8" s="25">
        <f t="shared" si="2"/>
        <v>279.48338877253502</v>
      </c>
      <c r="AX8" s="25">
        <f t="shared" si="2"/>
        <v>135.06352367912598</v>
      </c>
      <c r="AY8" s="25">
        <f t="shared" si="2"/>
        <v>46.451596179949249</v>
      </c>
      <c r="AZ8" s="25">
        <f t="shared" si="2"/>
        <v>57.730465688499152</v>
      </c>
      <c r="BA8" s="25">
        <f t="shared" si="2"/>
        <v>27.707007767725699</v>
      </c>
      <c r="BB8" s="25">
        <f t="shared" si="2"/>
        <v>14.061188811601257</v>
      </c>
      <c r="BC8" s="25">
        <f t="shared" si="2"/>
        <v>24.076737267625571</v>
      </c>
      <c r="BD8" s="25">
        <f t="shared" si="2"/>
        <v>12.556528285479414</v>
      </c>
      <c r="BE8" s="25">
        <f t="shared" si="2"/>
        <v>42.809294451488412</v>
      </c>
      <c r="BF8" s="25">
        <f t="shared" si="2"/>
        <v>100.37560917544008</v>
      </c>
      <c r="BG8" s="25">
        <f t="shared" si="2"/>
        <v>59.760004243038914</v>
      </c>
      <c r="BH8" s="25">
        <f t="shared" si="2"/>
        <v>49.582513480588354</v>
      </c>
      <c r="BI8" s="25">
        <f t="shared" si="2"/>
        <v>6.2601008908257185</v>
      </c>
      <c r="BJ8" s="25">
        <f t="shared" si="2"/>
        <v>11.565586522673355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</row>
    <row r="9" spans="1:97" s="8" customFormat="1" ht="15" customHeight="1">
      <c r="A9" s="14" t="s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97" s="8" customFormat="1" ht="15" customHeight="1">
      <c r="A10" s="15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97" s="8" customFormat="1" ht="15" customHeight="1">
      <c r="A11" s="16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97" s="8" customFormat="1" ht="15" customHeight="1">
      <c r="A12" s="15" t="s">
        <v>17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97" s="8" customFormat="1" ht="15" customHeight="1">
      <c r="A13" s="15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97" s="8" customFormat="1" ht="1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</sheetData>
  <printOptions horizontalCentered="1"/>
  <pageMargins left="0.98425196850393704" right="0.9842519685039370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DB11"/>
  <sheetViews>
    <sheetView showGridLines="0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J8" sqref="BJ8"/>
    </sheetView>
  </sheetViews>
  <sheetFormatPr baseColWidth="10" defaultColWidth="8.77734375" defaultRowHeight="15" customHeight="1"/>
  <cols>
    <col min="1" max="1" width="49" style="6" customWidth="1"/>
    <col min="2" max="62" width="6" style="6" customWidth="1"/>
    <col min="63" max="16384" width="8.77734375" style="6"/>
  </cols>
  <sheetData>
    <row r="1" spans="1:106" s="1" customFormat="1" ht="18" customHeight="1">
      <c r="A1" s="27" t="s">
        <v>8</v>
      </c>
    </row>
    <row r="2" spans="1:106" s="1" customFormat="1" ht="15.95" customHeight="1">
      <c r="A2" s="9"/>
    </row>
    <row r="3" spans="1:106" s="4" customFormat="1" ht="18" customHeight="1">
      <c r="A3" s="10" t="s">
        <v>0</v>
      </c>
      <c r="B3" s="2">
        <f>Tabla!B3</f>
        <v>1965</v>
      </c>
      <c r="C3" s="2">
        <f>Tabla!C3</f>
        <v>1966</v>
      </c>
      <c r="D3" s="2">
        <f>Tabla!D3</f>
        <v>1967</v>
      </c>
      <c r="E3" s="2">
        <f>Tabla!E3</f>
        <v>1968</v>
      </c>
      <c r="F3" s="2">
        <f>Tabla!F3</f>
        <v>1969</v>
      </c>
      <c r="G3" s="2">
        <f>Tabla!G3</f>
        <v>1970</v>
      </c>
      <c r="H3" s="2">
        <f>Tabla!H3</f>
        <v>1971</v>
      </c>
      <c r="I3" s="2">
        <f>Tabla!I3</f>
        <v>1972</v>
      </c>
      <c r="J3" s="2">
        <f>Tabla!J3</f>
        <v>1973</v>
      </c>
      <c r="K3" s="2">
        <f>Tabla!K3</f>
        <v>1974</v>
      </c>
      <c r="L3" s="2">
        <f>Tabla!L3</f>
        <v>1975</v>
      </c>
      <c r="M3" s="2">
        <f>Tabla!M3</f>
        <v>1976</v>
      </c>
      <c r="N3" s="2">
        <f>Tabla!N3</f>
        <v>1977</v>
      </c>
      <c r="O3" s="2">
        <f>Tabla!O3</f>
        <v>1978</v>
      </c>
      <c r="P3" s="2">
        <f>Tabla!P3</f>
        <v>1979</v>
      </c>
      <c r="Q3" s="2">
        <f>Tabla!Q3</f>
        <v>1980</v>
      </c>
      <c r="R3" s="2">
        <f>Tabla!R3</f>
        <v>1981</v>
      </c>
      <c r="S3" s="2">
        <f>Tabla!S3</f>
        <v>1982</v>
      </c>
      <c r="T3" s="2">
        <f>Tabla!T3</f>
        <v>1983</v>
      </c>
      <c r="U3" s="2">
        <f>Tabla!U3</f>
        <v>1984</v>
      </c>
      <c r="V3" s="2">
        <f>Tabla!V3</f>
        <v>1985</v>
      </c>
      <c r="W3" s="2">
        <f>Tabla!W3</f>
        <v>1986</v>
      </c>
      <c r="X3" s="2">
        <f>Tabla!X3</f>
        <v>1987</v>
      </c>
      <c r="Y3" s="2">
        <f>Tabla!Y3</f>
        <v>1988</v>
      </c>
      <c r="Z3" s="2">
        <f>Tabla!Z3</f>
        <v>1989</v>
      </c>
      <c r="AA3" s="2">
        <f>Tabla!AA3</f>
        <v>1990</v>
      </c>
      <c r="AB3" s="2">
        <f>Tabla!AB3</f>
        <v>1991</v>
      </c>
      <c r="AC3" s="2">
        <f>Tabla!AC3</f>
        <v>1992</v>
      </c>
      <c r="AD3" s="2">
        <f>Tabla!AD3</f>
        <v>1993</v>
      </c>
      <c r="AE3" s="2">
        <f>Tabla!AE3</f>
        <v>1994</v>
      </c>
      <c r="AF3" s="2">
        <f>Tabla!AF3</f>
        <v>1995</v>
      </c>
      <c r="AG3" s="2">
        <f>Tabla!AG3</f>
        <v>1996</v>
      </c>
      <c r="AH3" s="2">
        <f>Tabla!AH3</f>
        <v>1997</v>
      </c>
      <c r="AI3" s="2">
        <f>Tabla!AI3</f>
        <v>1998</v>
      </c>
      <c r="AJ3" s="2">
        <f>Tabla!AJ3</f>
        <v>1999</v>
      </c>
      <c r="AK3" s="2">
        <f>Tabla!AK3</f>
        <v>2000</v>
      </c>
      <c r="AL3" s="2">
        <f>Tabla!AL3</f>
        <v>2001</v>
      </c>
      <c r="AM3" s="2">
        <f>Tabla!AM3</f>
        <v>2002</v>
      </c>
      <c r="AN3" s="2">
        <f>Tabla!AN3</f>
        <v>2003</v>
      </c>
      <c r="AO3" s="2">
        <f>Tabla!AO3</f>
        <v>2004</v>
      </c>
      <c r="AP3" s="2">
        <f>Tabla!AP3</f>
        <v>2005</v>
      </c>
      <c r="AQ3" s="2">
        <f>Tabla!AQ3</f>
        <v>2006</v>
      </c>
      <c r="AR3" s="2">
        <f>Tabla!AR3</f>
        <v>2007</v>
      </c>
      <c r="AS3" s="2">
        <f>Tabla!AS3</f>
        <v>2008</v>
      </c>
      <c r="AT3" s="2">
        <f>Tabla!AT3</f>
        <v>2009</v>
      </c>
      <c r="AU3" s="2">
        <f>Tabla!AU3</f>
        <v>2010</v>
      </c>
      <c r="AV3" s="2">
        <f>Tabla!AV3</f>
        <v>2011</v>
      </c>
      <c r="AW3" s="2">
        <f>Tabla!AW3</f>
        <v>2012</v>
      </c>
      <c r="AX3" s="2">
        <f>Tabla!AX3</f>
        <v>2013</v>
      </c>
      <c r="AY3" s="2">
        <f>Tabla!AY3</f>
        <v>2014</v>
      </c>
      <c r="AZ3" s="2">
        <f>Tabla!AZ3</f>
        <v>2015</v>
      </c>
      <c r="BA3" s="2">
        <f>Tabla!BA3</f>
        <v>2016</v>
      </c>
      <c r="BB3" s="2">
        <f>Tabla!BB3</f>
        <v>2017</v>
      </c>
      <c r="BC3" s="2">
        <f>Tabla!BC3</f>
        <v>2018</v>
      </c>
      <c r="BD3" s="2">
        <f>Tabla!BD3</f>
        <v>2019</v>
      </c>
      <c r="BE3" s="2">
        <f>Tabla!BE3</f>
        <v>2020</v>
      </c>
      <c r="BF3" s="2">
        <f>Tabla!BF3</f>
        <v>2021</v>
      </c>
      <c r="BG3" s="2">
        <f>Tabla!BG3</f>
        <v>2022</v>
      </c>
      <c r="BH3" s="2">
        <f>Tabla!BH3</f>
        <v>2023</v>
      </c>
      <c r="BI3" s="2">
        <f>Tabla!BI3</f>
        <v>2024</v>
      </c>
      <c r="BJ3" s="2">
        <f>Tabla!BJ3</f>
        <v>2025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1:106" ht="18" customHeight="1">
      <c r="A4" s="30" t="s">
        <v>7</v>
      </c>
      <c r="B4" s="31">
        <f>Tabla!B4</f>
        <v>1009.136</v>
      </c>
      <c r="C4" s="31">
        <f>Tabla!C4</f>
        <v>475.488</v>
      </c>
      <c r="D4" s="31">
        <f>Tabla!D4</f>
        <v>597.60199999999998</v>
      </c>
      <c r="E4" s="31">
        <f>Tabla!E4</f>
        <v>733.47199999999998</v>
      </c>
      <c r="F4" s="31">
        <f>Tabla!F4</f>
        <v>930.64499999999998</v>
      </c>
      <c r="G4" s="31">
        <f>Tabla!G4</f>
        <v>850.12699999999995</v>
      </c>
      <c r="H4" s="31">
        <f>Tabla!H4</f>
        <v>741.62099999999998</v>
      </c>
      <c r="I4" s="31">
        <f>Tabla!I4</f>
        <v>1140.337</v>
      </c>
      <c r="J4" s="31">
        <f>Tabla!J4</f>
        <v>806.20100000000002</v>
      </c>
      <c r="K4" s="31">
        <f>Tabla!K4</f>
        <v>815.88800000000003</v>
      </c>
      <c r="L4" s="31">
        <f>Tabla!L4</f>
        <v>1093.482</v>
      </c>
      <c r="M4" s="31">
        <f>Tabla!M4</f>
        <v>1046.1279999999999</v>
      </c>
      <c r="N4" s="31">
        <f>Tabla!N4</f>
        <v>982.33600000000001</v>
      </c>
      <c r="O4" s="31">
        <f>Tabla!O4</f>
        <v>1049.0989999999999</v>
      </c>
      <c r="P4" s="31">
        <f>Tabla!P4</f>
        <v>1285.33</v>
      </c>
      <c r="Q4" s="31">
        <f>Tabla!Q4</f>
        <v>821.51900000000001</v>
      </c>
      <c r="R4" s="31">
        <f>Tabla!R4</f>
        <v>769.55899999999997</v>
      </c>
      <c r="S4" s="31">
        <f>Tabla!S4</f>
        <v>841.32299999999998</v>
      </c>
      <c r="T4" s="31">
        <f>Tabla!T4</f>
        <v>133.05000000000001</v>
      </c>
      <c r="U4" s="31">
        <f>Tabla!U4</f>
        <v>94.338999999999999</v>
      </c>
      <c r="V4" s="31">
        <f>Tabla!V4</f>
        <v>101.836</v>
      </c>
      <c r="W4" s="31">
        <f>Tabla!W4</f>
        <v>61.66</v>
      </c>
      <c r="X4" s="31">
        <f>Tabla!X4</f>
        <v>202.977</v>
      </c>
      <c r="Y4" s="31">
        <f>Tabla!Y4</f>
        <v>1165.079</v>
      </c>
      <c r="Z4" s="31">
        <f>Tabla!Z4</f>
        <v>1469.598</v>
      </c>
      <c r="AA4" s="31">
        <f>Tabla!AA4</f>
        <v>298.99400000000003</v>
      </c>
      <c r="AB4" s="31">
        <f>Tabla!AB4</f>
        <v>642.476</v>
      </c>
      <c r="AC4" s="31">
        <f>Tabla!AC4</f>
        <v>778.97199999999998</v>
      </c>
      <c r="AD4" s="31">
        <f>Tabla!AD4</f>
        <v>530.19200000000001</v>
      </c>
      <c r="AE4" s="31">
        <f>Tabla!AE4</f>
        <v>84.756</v>
      </c>
      <c r="AF4" s="31">
        <f>Tabla!AF4</f>
        <v>318.19400000000002</v>
      </c>
      <c r="AG4" s="31">
        <f>Tabla!AG4</f>
        <v>674.28200000000004</v>
      </c>
      <c r="AH4" s="31">
        <f>Tabla!AH4</f>
        <v>482.03199999999998</v>
      </c>
      <c r="AI4" s="31">
        <f>Tabla!AI4</f>
        <v>286.887</v>
      </c>
      <c r="AJ4" s="31">
        <f>Tabla!AJ4</f>
        <v>1338.6690000000001</v>
      </c>
      <c r="AK4" s="31">
        <f>Tabla!AK4</f>
        <v>429.44900000000001</v>
      </c>
      <c r="AL4" s="31">
        <f>Tabla!AL4</f>
        <v>21.835000000000001</v>
      </c>
      <c r="AM4" s="31">
        <f>Tabla!AM4</f>
        <v>32.963999999999999</v>
      </c>
      <c r="AN4" s="31">
        <f>Tabla!AN4</f>
        <v>12.079000000000001</v>
      </c>
      <c r="AO4" s="31">
        <f>Tabla!AO4</f>
        <v>894.86800000000005</v>
      </c>
      <c r="AP4" s="31">
        <f>Tabla!AP4</f>
        <v>795.29899999999998</v>
      </c>
      <c r="AQ4" s="31">
        <f>Tabla!AQ4</f>
        <v>1677.424</v>
      </c>
      <c r="AR4" s="31">
        <f>Tabla!AR4</f>
        <v>991.12599999999998</v>
      </c>
      <c r="AS4" s="31">
        <f>Tabla!AS4</f>
        <v>2687.74</v>
      </c>
      <c r="AT4" s="31">
        <f>Tabla!AT4</f>
        <v>2252.5439999999999</v>
      </c>
      <c r="AU4" s="31">
        <f>Tabla!AU4</f>
        <v>872.58199999999999</v>
      </c>
      <c r="AV4" s="31">
        <f>Tabla!AV4</f>
        <v>2044.65</v>
      </c>
      <c r="AW4" s="31">
        <f>Tabla!AW4</f>
        <v>2926.451</v>
      </c>
      <c r="AX4" s="31">
        <f>Tabla!AX4</f>
        <v>1449.106</v>
      </c>
      <c r="AY4" s="31">
        <f>Tabla!AY4</f>
        <v>544.78</v>
      </c>
      <c r="AZ4" s="31">
        <f>Tabla!AZ4</f>
        <v>700.28399999999999</v>
      </c>
      <c r="BA4" s="31">
        <f>Tabla!BA4</f>
        <v>340.76400000000001</v>
      </c>
      <c r="BB4" s="31">
        <f>Tabla!BB4</f>
        <v>178.80600000000001</v>
      </c>
      <c r="BC4" s="31">
        <f>Tabla!BC4</f>
        <v>309.89</v>
      </c>
      <c r="BD4" s="31">
        <f>Tabla!BD4</f>
        <v>180.66800000000001</v>
      </c>
      <c r="BE4" s="31">
        <f>Tabla!BE4</f>
        <v>528.197</v>
      </c>
      <c r="BF4" s="31">
        <f>Tabla!BF4</f>
        <v>1429.3019999999999</v>
      </c>
      <c r="BG4" s="31">
        <f>Tabla!BG4</f>
        <v>792.09799999999996</v>
      </c>
      <c r="BH4" s="31">
        <f>Tabla!BH4</f>
        <v>604.84900000000005</v>
      </c>
      <c r="BI4" s="31">
        <f>Tabla!BI4</f>
        <v>90.655000000000001</v>
      </c>
      <c r="BJ4" s="31">
        <f>Tabla!BJ4</f>
        <v>158.85</v>
      </c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</row>
    <row r="5" spans="1:106" s="1" customFormat="1" ht="18" customHeight="1">
      <c r="A5" s="30" t="s">
        <v>1</v>
      </c>
      <c r="B5" s="32">
        <f>Tabla!B5</f>
        <v>1648.837</v>
      </c>
      <c r="C5" s="32">
        <f>Tabla!C5</f>
        <v>1839.5350000000001</v>
      </c>
      <c r="D5" s="32">
        <f>Tabla!D5</f>
        <v>1903.4880000000001</v>
      </c>
      <c r="E5" s="32">
        <f>Tabla!E5</f>
        <v>1883.721</v>
      </c>
      <c r="F5" s="32">
        <f>Tabla!F5</f>
        <v>2024.4190000000001</v>
      </c>
      <c r="G5" s="32">
        <f>Tabla!G5</f>
        <v>2132.558</v>
      </c>
      <c r="H5" s="32">
        <f>Tabla!H5</f>
        <v>2287.2089999999998</v>
      </c>
      <c r="I5" s="32">
        <f>Tabla!I5</f>
        <v>2306.9769999999999</v>
      </c>
      <c r="J5" s="32">
        <f>Tabla!J5</f>
        <v>2430.2330000000002</v>
      </c>
      <c r="K5" s="32">
        <f>Tabla!K5</f>
        <v>2276.7440000000001</v>
      </c>
      <c r="L5" s="32">
        <f>Tabla!L5</f>
        <v>2373.2559999999999</v>
      </c>
      <c r="M5" s="32">
        <f>Tabla!M5</f>
        <v>2562.7910000000002</v>
      </c>
      <c r="N5" s="32">
        <f>Tabla!N5</f>
        <v>2755.8139999999999</v>
      </c>
      <c r="O5" s="32">
        <f>Tabla!O5</f>
        <v>2930.2330000000002</v>
      </c>
      <c r="P5" s="32">
        <f>Tabla!P5</f>
        <v>2846.5120000000002</v>
      </c>
      <c r="Q5" s="32">
        <f>Tabla!Q5</f>
        <v>3293.0230000000001</v>
      </c>
      <c r="R5" s="32">
        <f>Tabla!R5</f>
        <v>3563.953</v>
      </c>
      <c r="S5" s="32">
        <f>Tabla!S5</f>
        <v>3624.4189999999999</v>
      </c>
      <c r="T5" s="32">
        <f>Tabla!T5</f>
        <v>4218.6049999999996</v>
      </c>
      <c r="U5" s="32">
        <f>Tabla!U5</f>
        <v>4247.674</v>
      </c>
      <c r="V5" s="32">
        <f>Tabla!V5</f>
        <v>3982.558</v>
      </c>
      <c r="W5" s="32">
        <f>Tabla!W5</f>
        <v>5111.6279999999997</v>
      </c>
      <c r="X5" s="32">
        <f>Tabla!X5</f>
        <v>5061.6279999999997</v>
      </c>
      <c r="Y5" s="32">
        <f>Tabla!Y5</f>
        <v>5466.2790000000005</v>
      </c>
      <c r="Z5" s="32">
        <f>Tabla!Z5</f>
        <v>4503.4880000000003</v>
      </c>
      <c r="AA5" s="32">
        <f>Tabla!AA5</f>
        <v>5502.326</v>
      </c>
      <c r="AB5" s="32">
        <f>Tabla!AB5</f>
        <v>5912.7910000000002</v>
      </c>
      <c r="AC5" s="32">
        <f>Tabla!AC5</f>
        <v>7950</v>
      </c>
      <c r="AD5" s="32">
        <f>Tabla!AD5</f>
        <v>7084.884</v>
      </c>
      <c r="AE5" s="32">
        <f>Tabla!AE5</f>
        <v>6760.4650000000001</v>
      </c>
      <c r="AF5" s="32">
        <f>Tabla!AF5</f>
        <v>6236.0469999999996</v>
      </c>
      <c r="AG5" s="32">
        <f>Tabla!AG5</f>
        <v>6598.8370000000004</v>
      </c>
      <c r="AH5" s="32">
        <f>Tabla!AH5</f>
        <v>7087.2089999999998</v>
      </c>
      <c r="AI5" s="32">
        <f>Tabla!AI5</f>
        <v>9486.0470000000005</v>
      </c>
      <c r="AJ5" s="32">
        <f>Tabla!AJ5</f>
        <v>7119.7669999999998</v>
      </c>
      <c r="AK5" s="32">
        <f>Tabla!AK5</f>
        <v>7546.5119999999997</v>
      </c>
      <c r="AL5" s="32">
        <f>Tabla!AL5</f>
        <v>9209.3019999999997</v>
      </c>
      <c r="AM5" s="32">
        <f>Tabla!AM5</f>
        <v>9561.6280000000006</v>
      </c>
      <c r="AN5" s="32">
        <f>Tabla!AN5</f>
        <v>8536.0470000000005</v>
      </c>
      <c r="AO5" s="32">
        <f>Tabla!AO5</f>
        <v>5856.9769999999999</v>
      </c>
      <c r="AP5" s="32">
        <f>Tabla!AP5</f>
        <v>7640.6980000000003</v>
      </c>
      <c r="AQ5" s="32">
        <f>Tabla!AQ5</f>
        <v>5515.116</v>
      </c>
      <c r="AR5" s="32">
        <f>Tabla!AR5</f>
        <v>9258.14</v>
      </c>
      <c r="AS5" s="32">
        <f>Tabla!AS5</f>
        <v>8030.2330000000002</v>
      </c>
      <c r="AT5" s="32">
        <f>Tabla!AT5</f>
        <v>7903.4880000000003</v>
      </c>
      <c r="AU5" s="32">
        <f>Tabla!AU5</f>
        <v>9903.4879999999994</v>
      </c>
      <c r="AV5" s="32">
        <f>Tabla!AV5</f>
        <v>9534.884</v>
      </c>
      <c r="AW5" s="32">
        <f>Tabla!AW5</f>
        <v>9729.07</v>
      </c>
      <c r="AX5" s="32">
        <f>Tabla!AX5</f>
        <v>10729.07</v>
      </c>
      <c r="AY5" s="32">
        <f>Tabla!AY5</f>
        <v>11727.906999999999</v>
      </c>
      <c r="AZ5" s="32">
        <f>Tabla!AZ5</f>
        <v>12127.906999999999</v>
      </c>
      <c r="BA5" s="32">
        <f>Tabla!BA5</f>
        <v>12274.419</v>
      </c>
      <c r="BB5" s="32">
        <f>Tabla!BB5</f>
        <v>12712.790999999999</v>
      </c>
      <c r="BC5" s="32">
        <f>Tabla!BC5</f>
        <v>12856.977000000001</v>
      </c>
      <c r="BD5" s="32">
        <f>Tabla!BD5</f>
        <v>14388.371999999999</v>
      </c>
      <c r="BE5" s="32">
        <f>Tabla!BE5</f>
        <v>11824.419</v>
      </c>
      <c r="BF5" s="32">
        <f>Tabla!BF5</f>
        <v>14184.884</v>
      </c>
      <c r="BG5" s="32">
        <f>Tabla!BG5</f>
        <v>13170.93</v>
      </c>
      <c r="BH5" s="32">
        <f>Tabla!BH5</f>
        <v>10801.163</v>
      </c>
      <c r="BI5" s="32">
        <f>Tabla!BI5</f>
        <v>14474.419</v>
      </c>
      <c r="BJ5" s="32">
        <f>Tabla!BJ5</f>
        <v>13101.9</v>
      </c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</row>
    <row r="6" spans="1:106" s="7" customFormat="1" ht="18" customHeight="1">
      <c r="A6" s="33" t="s">
        <v>11</v>
      </c>
      <c r="B6" s="34">
        <f>Tabla!B6</f>
        <v>612.0289634451434</v>
      </c>
      <c r="C6" s="34">
        <f>Tabla!C6</f>
        <v>258.48271438162362</v>
      </c>
      <c r="D6" s="34">
        <f>Tabla!D6</f>
        <v>313.95102044247193</v>
      </c>
      <c r="E6" s="34">
        <f>Tabla!E6</f>
        <v>389.37401027009838</v>
      </c>
      <c r="F6" s="34">
        <f>Tabla!F6</f>
        <v>459.70967472642764</v>
      </c>
      <c r="G6" s="34">
        <f>Tabla!G6</f>
        <v>398.64191267013604</v>
      </c>
      <c r="H6" s="34">
        <f>Tabla!H6</f>
        <v>324.24715012926237</v>
      </c>
      <c r="I6" s="34">
        <f>Tabla!I6</f>
        <v>494.29924962407517</v>
      </c>
      <c r="J6" s="34">
        <f>Tabla!J6</f>
        <v>331.73815021028844</v>
      </c>
      <c r="K6" s="34">
        <f>Tabla!K6</f>
        <v>358.35737351234917</v>
      </c>
      <c r="L6" s="34">
        <f>Tabla!L6</f>
        <v>460.75181101406679</v>
      </c>
      <c r="M6" s="34">
        <f>Tabla!M6</f>
        <v>408.19871772610401</v>
      </c>
      <c r="N6" s="34">
        <f>Tabla!N6</f>
        <v>356.45947077705534</v>
      </c>
      <c r="O6" s="34">
        <f>Tabla!O6</f>
        <v>358.02579521833246</v>
      </c>
      <c r="P6" s="34">
        <f>Tabla!P6</f>
        <v>451.54561090907043</v>
      </c>
      <c r="Q6" s="34">
        <f>Tabla!Q6</f>
        <v>249.47259706354919</v>
      </c>
      <c r="R6" s="34">
        <f>Tabla!R6</f>
        <v>215.92849288416542</v>
      </c>
      <c r="S6" s="34">
        <f>Tabla!S6</f>
        <v>232.12630769235014</v>
      </c>
      <c r="T6" s="34">
        <f>Tabla!T6</f>
        <v>31.538861780138223</v>
      </c>
      <c r="U6" s="34">
        <f>Tabla!U6</f>
        <v>22.209566930042183</v>
      </c>
      <c r="V6" s="34">
        <f>Tabla!V6</f>
        <v>25.57050016597373</v>
      </c>
      <c r="W6" s="34">
        <f>Tabla!W6</f>
        <v>12.062693138076559</v>
      </c>
      <c r="X6" s="34">
        <f>Tabla!X6</f>
        <v>40.101129518012783</v>
      </c>
      <c r="Y6" s="34">
        <f>Tabla!Y6</f>
        <v>213.13932201411598</v>
      </c>
      <c r="Z6" s="34">
        <f>Tabla!Z6</f>
        <v>326.32439566842407</v>
      </c>
      <c r="AA6" s="34">
        <f>Tabla!AA6</f>
        <v>54.339564758612994</v>
      </c>
      <c r="AB6" s="34">
        <f>Tabla!AB6</f>
        <v>108.65866897713786</v>
      </c>
      <c r="AC6" s="34">
        <f>Tabla!AC6</f>
        <v>97.983899371069185</v>
      </c>
      <c r="AD6" s="34">
        <f>Tabla!AD6</f>
        <v>74.834252755584984</v>
      </c>
      <c r="AE6" s="34">
        <f>Tabla!AE6</f>
        <v>12.53700743957701</v>
      </c>
      <c r="AF6" s="34">
        <f>Tabla!AF6</f>
        <v>51.024952185254541</v>
      </c>
      <c r="AG6" s="34">
        <f>Tabla!AG6</f>
        <v>102.18194509123349</v>
      </c>
      <c r="AH6" s="34">
        <f>Tabla!AH6</f>
        <v>68.01436221226156</v>
      </c>
      <c r="AI6" s="34">
        <f>Tabla!AI6</f>
        <v>30.24305066167182</v>
      </c>
      <c r="AJ6" s="34">
        <f>Tabla!AJ6</f>
        <v>188.02146193829097</v>
      </c>
      <c r="AK6" s="34">
        <f>Tabla!AK6</f>
        <v>56.906952509980769</v>
      </c>
      <c r="AL6" s="34">
        <f>Tabla!AL6</f>
        <v>2.3709723060444756</v>
      </c>
      <c r="AM6" s="34">
        <f>Tabla!AM6</f>
        <v>3.4475300649638325</v>
      </c>
      <c r="AN6" s="34">
        <f>Tabla!AN6</f>
        <v>1.4150578130603075</v>
      </c>
      <c r="AO6" s="34">
        <f>Tabla!AO6</f>
        <v>152.78666793467005</v>
      </c>
      <c r="AP6" s="34">
        <f>Tabla!AP6</f>
        <v>104.08721820964524</v>
      </c>
      <c r="AQ6" s="34">
        <f>Tabla!AQ6</f>
        <v>304.15026628633018</v>
      </c>
      <c r="AR6" s="34">
        <f>Tabla!AR6</f>
        <v>107.05454875385337</v>
      </c>
      <c r="AS6" s="34">
        <f>Tabla!AS6</f>
        <v>334.70261697263328</v>
      </c>
      <c r="AT6" s="34">
        <f>Tabla!AT6</f>
        <v>285.00631619862014</v>
      </c>
      <c r="AU6" s="34">
        <f>Tabla!AU6</f>
        <v>88.108553269312793</v>
      </c>
      <c r="AV6" s="34">
        <f>Tabla!AV6</f>
        <v>214.43889616276402</v>
      </c>
      <c r="AW6" s="34">
        <f>Tabla!AW6</f>
        <v>300.79452609550555</v>
      </c>
      <c r="AX6" s="34">
        <f>Tabla!AX6</f>
        <v>135.06352367912598</v>
      </c>
      <c r="AY6" s="34">
        <f>Tabla!AY6</f>
        <v>46.451596179949249</v>
      </c>
      <c r="AZ6" s="34">
        <f>Tabla!AZ6</f>
        <v>57.741537760802423</v>
      </c>
      <c r="BA6" s="34">
        <f>Tabla!BA6</f>
        <v>27.76212870034826</v>
      </c>
      <c r="BB6" s="34">
        <f>Tabla!BB6</f>
        <v>14.065046770610797</v>
      </c>
      <c r="BC6" s="34">
        <f>Tabla!BC6</f>
        <v>24.10286648253318</v>
      </c>
      <c r="BD6" s="34">
        <f>Tabla!BD6</f>
        <v>12.556528285479414</v>
      </c>
      <c r="BE6" s="34">
        <f>Tabla!BE6</f>
        <v>44.67001719069664</v>
      </c>
      <c r="BF6" s="34">
        <f>Tabla!BF6</f>
        <v>100.76233263521929</v>
      </c>
      <c r="BG6" s="34">
        <f>Tabla!BG6</f>
        <v>60.139868634940733</v>
      </c>
      <c r="BH6" s="34">
        <f>Tabla!BH6</f>
        <v>55.998506827459224</v>
      </c>
      <c r="BI6" s="34">
        <f>Tabla!BI6</f>
        <v>6.2631184021963158</v>
      </c>
      <c r="BJ6" s="36">
        <f>Tabla!BJ6</f>
        <v>12.124195727337257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</row>
    <row r="7" spans="1:106" s="8" customFormat="1" ht="15" customHeight="1">
      <c r="A7" s="30" t="s">
        <v>9</v>
      </c>
      <c r="B7" s="32">
        <f>Tabla!B7</f>
        <v>1650</v>
      </c>
      <c r="C7" s="32">
        <f>Tabla!C7</f>
        <v>1841.8610000000001</v>
      </c>
      <c r="D7" s="32">
        <f>Tabla!D7</f>
        <v>1904.6510000000001</v>
      </c>
      <c r="E7" s="32">
        <f>Tabla!E7</f>
        <v>1887.2090000000001</v>
      </c>
      <c r="F7" s="32">
        <f>Tabla!F7</f>
        <v>2047.6750000000002</v>
      </c>
      <c r="G7" s="32">
        <f>Tabla!G7</f>
        <v>2160.4650000000001</v>
      </c>
      <c r="H7" s="32">
        <f>Tabla!H7</f>
        <v>2322.0929999999998</v>
      </c>
      <c r="I7" s="32">
        <f>Tabla!I7</f>
        <v>2340.6979999999999</v>
      </c>
      <c r="J7" s="32">
        <f>Tabla!J7</f>
        <v>2456.9770000000003</v>
      </c>
      <c r="K7" s="32">
        <f>Tabla!K7</f>
        <v>2296.511</v>
      </c>
      <c r="L7" s="32">
        <f>Tabla!L7</f>
        <v>2396.5119999999997</v>
      </c>
      <c r="M7" s="32">
        <f>Tabla!M7</f>
        <v>2588.3720000000003</v>
      </c>
      <c r="N7" s="32">
        <f>Tabla!N7</f>
        <v>2783.721</v>
      </c>
      <c r="O7" s="32">
        <f>Tabla!O7</f>
        <v>2959.3030000000003</v>
      </c>
      <c r="P7" s="32">
        <f>Tabla!P7</f>
        <v>2911.6280000000002</v>
      </c>
      <c r="Q7" s="32">
        <f>Tabla!Q7</f>
        <v>3326.7440000000001</v>
      </c>
      <c r="R7" s="32">
        <f>Tabla!R7</f>
        <v>3600</v>
      </c>
      <c r="S7" s="32">
        <f>Tabla!S7</f>
        <v>3645.3489999999997</v>
      </c>
      <c r="T7" s="32">
        <f>Tabla!T7</f>
        <v>4234.884</v>
      </c>
      <c r="U7" s="32">
        <f>Tabla!U7</f>
        <v>4259.3019999999997</v>
      </c>
      <c r="V7" s="32">
        <f>Tabla!V7</f>
        <v>3982.558</v>
      </c>
      <c r="W7" s="32">
        <f>Tabla!W7</f>
        <v>5111.6279999999997</v>
      </c>
      <c r="X7" s="32">
        <f>Tabla!X7</f>
        <v>5061.6279999999997</v>
      </c>
      <c r="Y7" s="32">
        <f>Tabla!Y7</f>
        <v>5466.2790000000005</v>
      </c>
      <c r="Z7" s="32">
        <f>Tabla!Z7</f>
        <v>4531.3950000000004</v>
      </c>
      <c r="AA7" s="32">
        <f>Tabla!AA7</f>
        <v>5553.4889999999996</v>
      </c>
      <c r="AB7" s="32">
        <f>Tabla!AB7</f>
        <v>5912.7910000000002</v>
      </c>
      <c r="AC7" s="32">
        <f>Tabla!AC7</f>
        <v>7961.6279999999997</v>
      </c>
      <c r="AD7" s="32">
        <f>Tabla!AD7</f>
        <v>7100</v>
      </c>
      <c r="AE7" s="32">
        <f>Tabla!AE7</f>
        <v>6775.5810000000001</v>
      </c>
      <c r="AF7" s="32">
        <f>Tabla!AF7</f>
        <v>6424.4189999999999</v>
      </c>
      <c r="AG7" s="32">
        <f>Tabla!AG7</f>
        <v>6906.9770000000008</v>
      </c>
      <c r="AH7" s="32">
        <f>Tabla!AH7</f>
        <v>7358.1390000000001</v>
      </c>
      <c r="AI7" s="32">
        <f>Tabla!AI7</f>
        <v>9563.9539999999997</v>
      </c>
      <c r="AJ7" s="32">
        <f>Tabla!AJ7</f>
        <v>7827.9070000000002</v>
      </c>
      <c r="AK7" s="32">
        <f>Tabla!AK7</f>
        <v>8874.4189999999999</v>
      </c>
      <c r="AL7" s="32">
        <f>Tabla!AL7</f>
        <v>9332.5579999999991</v>
      </c>
      <c r="AM7" s="32">
        <f>Tabla!AM7</f>
        <v>10120.93</v>
      </c>
      <c r="AN7" s="32">
        <f>Tabla!AN7</f>
        <v>8969.768</v>
      </c>
      <c r="AO7" s="32">
        <f>Tabla!AO7</f>
        <v>8204.6509999999998</v>
      </c>
      <c r="AP7" s="32">
        <f>Tabla!AP7</f>
        <v>9225.5820000000003</v>
      </c>
      <c r="AQ7" s="32">
        <f>Tabla!AQ7</f>
        <v>8401.1630000000005</v>
      </c>
      <c r="AR7" s="32">
        <f>Tabla!AR7</f>
        <v>10046.511999999999</v>
      </c>
      <c r="AS7" s="32">
        <f>Tabla!AS7</f>
        <v>8993.0239999999994</v>
      </c>
      <c r="AT7" s="32">
        <f>Tabla!AT7</f>
        <v>9372.0930000000008</v>
      </c>
      <c r="AU7" s="32">
        <f>Tabla!AU7</f>
        <v>10290.697</v>
      </c>
      <c r="AV7" s="32">
        <f>Tabla!AV7</f>
        <v>10011.628000000001</v>
      </c>
      <c r="AW7" s="32">
        <f>Tabla!AW7</f>
        <v>10470.93</v>
      </c>
      <c r="AX7" s="32">
        <f>Tabla!AX7</f>
        <v>10729.07</v>
      </c>
      <c r="AY7" s="32">
        <f>Tabla!AY7</f>
        <v>11727.906999999999</v>
      </c>
      <c r="AZ7" s="32">
        <f>Tabla!AZ7</f>
        <v>12130.232999999998</v>
      </c>
      <c r="BA7" s="32">
        <f>Tabla!BA7</f>
        <v>12298.838</v>
      </c>
      <c r="BB7" s="32">
        <f>Tabla!BB7</f>
        <v>12716.278999999999</v>
      </c>
      <c r="BC7" s="32">
        <f>Tabla!BC7</f>
        <v>12870.93</v>
      </c>
      <c r="BD7" s="32">
        <f>Tabla!BD7</f>
        <v>14388.371999999999</v>
      </c>
      <c r="BE7" s="32">
        <f>Tabla!BE7</f>
        <v>12338.371999999999</v>
      </c>
      <c r="BF7" s="32">
        <f>Tabla!BF7</f>
        <v>14239.535</v>
      </c>
      <c r="BG7" s="32">
        <f>Tabla!BG7</f>
        <v>13254.651</v>
      </c>
      <c r="BH7" s="32">
        <f>Tabla!BH7</f>
        <v>12198.837</v>
      </c>
      <c r="BI7" s="32">
        <f>Tabla!BI7</f>
        <v>14481.396000000001</v>
      </c>
      <c r="BJ7" s="32">
        <f>Tabla!BJ7</f>
        <v>13734.712</v>
      </c>
    </row>
    <row r="8" spans="1:106" s="8" customFormat="1" ht="15" customHeight="1">
      <c r="A8" s="33" t="s">
        <v>12</v>
      </c>
      <c r="B8" s="34">
        <f>Tabla!B8</f>
        <v>611.59757575757578</v>
      </c>
      <c r="C8" s="34">
        <f>Tabla!C8</f>
        <v>258.15628866673433</v>
      </c>
      <c r="D8" s="34">
        <f>Tabla!D8</f>
        <v>313.75931863632758</v>
      </c>
      <c r="E8" s="34">
        <f>Tabla!E8</f>
        <v>388.65435677765419</v>
      </c>
      <c r="F8" s="34">
        <f>Tabla!F8</f>
        <v>454.48862734564807</v>
      </c>
      <c r="G8" s="34">
        <f>Tabla!G8</f>
        <v>393.49260460132422</v>
      </c>
      <c r="H8" s="34">
        <f>Tabla!H8</f>
        <v>319.37609733977064</v>
      </c>
      <c r="I8" s="34">
        <f>Tabla!I8</f>
        <v>487.17818360164364</v>
      </c>
      <c r="J8" s="34">
        <f>Tabla!J8</f>
        <v>328.12720672598886</v>
      </c>
      <c r="K8" s="34">
        <f>Tabla!K8</f>
        <v>355.27284650498081</v>
      </c>
      <c r="L8" s="34">
        <f>Tabla!L8</f>
        <v>456.2806278458026</v>
      </c>
      <c r="M8" s="34">
        <f>Tabla!M8</f>
        <v>404.16447094930703</v>
      </c>
      <c r="N8" s="34">
        <f>Tabla!N8</f>
        <v>352.8859393595838</v>
      </c>
      <c r="O8" s="34">
        <f>Tabla!O8</f>
        <v>354.50881508247039</v>
      </c>
      <c r="P8" s="34">
        <f>Tabla!P8</f>
        <v>441.4471903690993</v>
      </c>
      <c r="Q8" s="34">
        <f>Tabla!Q8</f>
        <v>246.94385861971946</v>
      </c>
      <c r="R8" s="34">
        <f>Tabla!R8</f>
        <v>213.76638888888888</v>
      </c>
      <c r="S8" s="34">
        <f>Tabla!S8</f>
        <v>230.79353993266491</v>
      </c>
      <c r="T8" s="34">
        <f>Tabla!T8</f>
        <v>31.417625606746252</v>
      </c>
      <c r="U8" s="34">
        <f>Tabla!U8</f>
        <v>22.1489342619988</v>
      </c>
      <c r="V8" s="34">
        <f>Tabla!V8</f>
        <v>25.57050016597373</v>
      </c>
      <c r="W8" s="34">
        <f>Tabla!W8</f>
        <v>12.062693138076559</v>
      </c>
      <c r="X8" s="34">
        <f>Tabla!X8</f>
        <v>40.101129518012783</v>
      </c>
      <c r="Y8" s="34">
        <f>Tabla!Y8</f>
        <v>213.13932201411598</v>
      </c>
      <c r="Z8" s="34">
        <f>Tabla!Z8</f>
        <v>324.3146977917396</v>
      </c>
      <c r="AA8" s="34">
        <f>Tabla!AA8</f>
        <v>53.838947011509347</v>
      </c>
      <c r="AB8" s="34">
        <f>Tabla!AB8</f>
        <v>108.65866897713786</v>
      </c>
      <c r="AC8" s="34">
        <f>Tabla!AC8</f>
        <v>97.840793365377039</v>
      </c>
      <c r="AD8" s="34">
        <f>Tabla!AD8</f>
        <v>74.674929577464795</v>
      </c>
      <c r="AE8" s="34">
        <f>Tabla!AE8</f>
        <v>12.509037970323135</v>
      </c>
      <c r="AF8" s="34">
        <f>Tabla!AF8</f>
        <v>49.528836771076108</v>
      </c>
      <c r="AG8" s="34">
        <f>Tabla!AG8</f>
        <v>97.623316249641476</v>
      </c>
      <c r="AH8" s="34">
        <f>Tabla!AH8</f>
        <v>65.51004268878313</v>
      </c>
      <c r="AI8" s="34">
        <f>Tabla!AI8</f>
        <v>29.996693836043129</v>
      </c>
      <c r="AJ8" s="34">
        <f>Tabla!AJ8</f>
        <v>171.01237917108622</v>
      </c>
      <c r="AK8" s="34">
        <f>Tabla!AK8</f>
        <v>48.391787676466485</v>
      </c>
      <c r="AL8" s="34">
        <f>Tabla!AL8</f>
        <v>2.3396586445002541</v>
      </c>
      <c r="AM8" s="34">
        <f>Tabla!AM8</f>
        <v>3.2570129424865106</v>
      </c>
      <c r="AN8" s="34">
        <f>Tabla!AN8</f>
        <v>1.346634606380009</v>
      </c>
      <c r="AO8" s="34">
        <f>Tabla!AO8</f>
        <v>109.06838084886243</v>
      </c>
      <c r="AP8" s="34">
        <f>Tabla!AP8</f>
        <v>86.205835035664961</v>
      </c>
      <c r="AQ8" s="34">
        <f>Tabla!AQ8</f>
        <v>199.66568914327695</v>
      </c>
      <c r="AR8" s="34">
        <f>Tabla!AR8</f>
        <v>98.653741716528103</v>
      </c>
      <c r="AS8" s="34">
        <f>Tabla!AS8</f>
        <v>298.86943479746083</v>
      </c>
      <c r="AT8" s="34">
        <f>Tabla!AT8</f>
        <v>240.34588645247115</v>
      </c>
      <c r="AU8" s="34">
        <f>Tabla!AU8</f>
        <v>84.793284653119215</v>
      </c>
      <c r="AV8" s="34">
        <f>Tabla!AV8</f>
        <v>204.22752423481973</v>
      </c>
      <c r="AW8" s="34">
        <f>Tabla!AW8</f>
        <v>279.48338877253502</v>
      </c>
      <c r="AX8" s="34">
        <f>Tabla!AX8</f>
        <v>135.06352367912598</v>
      </c>
      <c r="AY8" s="34">
        <f>Tabla!AY8</f>
        <v>46.451596179949249</v>
      </c>
      <c r="AZ8" s="34">
        <f>Tabla!AZ8</f>
        <v>57.730465688499152</v>
      </c>
      <c r="BA8" s="34">
        <f>Tabla!BA8</f>
        <v>27.707007767725699</v>
      </c>
      <c r="BB8" s="34">
        <f>Tabla!BB8</f>
        <v>14.061188811601257</v>
      </c>
      <c r="BC8" s="34">
        <f>Tabla!BC8</f>
        <v>24.076737267625571</v>
      </c>
      <c r="BD8" s="34">
        <f>Tabla!BD8</f>
        <v>12.556528285479414</v>
      </c>
      <c r="BE8" s="34">
        <f>Tabla!BE8</f>
        <v>42.809294451488412</v>
      </c>
      <c r="BF8" s="34">
        <f>Tabla!BF8</f>
        <v>100.37560917544008</v>
      </c>
      <c r="BG8" s="34">
        <f>Tabla!BG8</f>
        <v>59.760004243038914</v>
      </c>
      <c r="BH8" s="34">
        <f>Tabla!BH8</f>
        <v>49.582513480588354</v>
      </c>
      <c r="BI8" s="34">
        <f>Tabla!BI8</f>
        <v>6.2601008908257185</v>
      </c>
      <c r="BJ8" s="36">
        <f>Tabla!BJ8</f>
        <v>11.565586522673355</v>
      </c>
    </row>
    <row r="9" spans="1:106" s="8" customFormat="1" ht="15" customHeight="1">
      <c r="A9" s="3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106" s="8" customFormat="1" ht="15" customHeight="1">
      <c r="A10" s="3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</row>
    <row r="11" spans="1:106" s="8" customFormat="1" ht="1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4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Tabla</vt:lpstr>
      <vt:lpstr>aux</vt:lpstr>
      <vt:lpstr>Gráfico1</vt:lpstr>
      <vt:lpstr>Gráfico2</vt:lpstr>
      <vt:lpstr>aux!A_impresión_IM</vt:lpstr>
      <vt:lpstr>Tabla!A_impresión_IM</vt:lpstr>
      <vt:lpstr>aux!Área_de_impresión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2007-06-05T14:58:55Z</cp:lastPrinted>
  <dcterms:created xsi:type="dcterms:W3CDTF">2011-12-20T18:43:14Z</dcterms:created>
  <dcterms:modified xsi:type="dcterms:W3CDTF">2026-07-14T17:19:11Z</dcterms:modified>
</cp:coreProperties>
</file>